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OTAL" sheetId="1" r:id="rId4"/>
    <sheet state="visible" name="Uniformes e Materiais" sheetId="2" r:id="rId5"/>
    <sheet state="visible" name="Vigia Diurno 12 X 36" sheetId="3" r:id="rId6"/>
    <sheet state="visible" name="Vigia Noturno 12 X 36" sheetId="4" r:id="rId7"/>
  </sheets>
  <definedNames/>
  <calcPr/>
</workbook>
</file>

<file path=xl/sharedStrings.xml><?xml version="1.0" encoding="utf-8"?>
<sst xmlns="http://schemas.openxmlformats.org/spreadsheetml/2006/main" count="543" uniqueCount="217">
  <si>
    <t>Serviço:</t>
  </si>
  <si>
    <t>Serviço de Vigia</t>
  </si>
  <si>
    <t>N.</t>
  </si>
  <si>
    <t>TIpo</t>
  </si>
  <si>
    <t>Mensal</t>
  </si>
  <si>
    <t>Anual</t>
  </si>
  <si>
    <t>Por Funcionário</t>
  </si>
  <si>
    <t>Posto</t>
  </si>
  <si>
    <t>Vigia Diurno 12 X 36</t>
  </si>
  <si>
    <t>Vigia Noturno 12 X 36</t>
  </si>
  <si>
    <t>-</t>
  </si>
  <si>
    <t>Total</t>
  </si>
  <si>
    <t>Materiais</t>
  </si>
  <si>
    <t>Materiais de Consumo</t>
  </si>
  <si>
    <t xml:space="preserve">Qtde </t>
  </si>
  <si>
    <t>V. Unit. Ref.</t>
  </si>
  <si>
    <t>V. Total Ref.</t>
  </si>
  <si>
    <t>5.6.1. Apito com cordão</t>
  </si>
  <si>
    <t>5.6.2. Lanterna tipo farolete com bateria recarregável;</t>
  </si>
  <si>
    <t>5.6.3. Crachá;</t>
  </si>
  <si>
    <t>5.6.4. Guarda chuva extra grande;</t>
  </si>
  <si>
    <t>Equipamentos (Depreciação)</t>
  </si>
  <si>
    <t>Custo Aquisição</t>
  </si>
  <si>
    <t>5.6.5. Ponto eletrônico biométrico (ATENÇÃO: independente do número mínimo de funcionários da portaria MTE);</t>
  </si>
  <si>
    <t>Uniformes</t>
  </si>
  <si>
    <t>Peça</t>
  </si>
  <si>
    <t>Qtde Semetral</t>
  </si>
  <si>
    <t>Camisas Social de manga curta/longa Preto ou branca</t>
  </si>
  <si>
    <t>3 Unidade</t>
  </si>
  <si>
    <t>Calça Social Preta</t>
  </si>
  <si>
    <t>2 Unidade</t>
  </si>
  <si>
    <t>Sapato Social Preto</t>
  </si>
  <si>
    <t>2 Unidades</t>
  </si>
  <si>
    <t>Meias pretas</t>
  </si>
  <si>
    <t>3 Unidades</t>
  </si>
  <si>
    <t>Jaqueta de frio ou japona Preta</t>
  </si>
  <si>
    <t xml:space="preserve">1 Unidade </t>
  </si>
  <si>
    <t xml:space="preserve">Cinto de nylon </t>
  </si>
  <si>
    <t>1 Unidade</t>
  </si>
  <si>
    <t>Capa de chuva</t>
  </si>
  <si>
    <t>PLANILHA ORIENTATIVA</t>
  </si>
  <si>
    <t>PLANILHA DE CUSTOS E FORMAÇÃO DE PREÇOS DE MÃO DE OBRA</t>
  </si>
  <si>
    <t>Número do Processo:</t>
  </si>
  <si>
    <t>23430.000509.2025-54</t>
  </si>
  <si>
    <t>Número da Licitação:</t>
  </si>
  <si>
    <t>90126/2025</t>
  </si>
  <si>
    <t>DISCRIMINAÇÃO</t>
  </si>
  <si>
    <t>B</t>
  </si>
  <si>
    <t>Município/UF</t>
  </si>
  <si>
    <t>Capivari SP</t>
  </si>
  <si>
    <t>C</t>
  </si>
  <si>
    <t>Ano Acordo, Conveção ou Sentença Normativa em Dissídio Coletivo</t>
  </si>
  <si>
    <t>2024/2025</t>
  </si>
  <si>
    <t>D</t>
  </si>
  <si>
    <t>Nome da Entidade Sindical</t>
  </si>
  <si>
    <t>SIND DOS EMPREG EM EMPR DE PREST DE SERV A TERCE COLOCACAO E ADM DE MAO DE OBRA TRAB TEMPORAR LEITURA DE MEDIDORES E ENTREGA DE AVISOS DO ESTADO DE SP, CNPJ n. 96.287.487/0001-04,</t>
  </si>
  <si>
    <t>E</t>
  </si>
  <si>
    <t>Número de meses da execução contratual</t>
  </si>
  <si>
    <t>IDENTIFICAÇÃO DOS SERVIÇOS</t>
  </si>
  <si>
    <t>TIPO DE SERVIÇO</t>
  </si>
  <si>
    <t>CARGA HORÁRIA</t>
  </si>
  <si>
    <t>UNIDADE DE MEDIDA</t>
  </si>
  <si>
    <t>QTD A CONTRATAR</t>
  </si>
  <si>
    <t>VIGIA DIRUNO</t>
  </si>
  <si>
    <t>12X36</t>
  </si>
  <si>
    <t>POSTO</t>
  </si>
  <si>
    <t>MÃO-DE-OBRA VINCULADA À EXECUÇÃO CONTRATUAL</t>
  </si>
  <si>
    <t>DADOS COMPLEMENTARES PARA COMPOSIÇÃO DOS CUSTOS REFERENTE À MÃO-DE-OBRA</t>
  </si>
  <si>
    <t>Tipo de serviço (mesmo serviço com caracteríticas distintas)</t>
  </si>
  <si>
    <t>VIGIA DIRUNO  12X36H</t>
  </si>
  <si>
    <t>Classificação Brasileira de Ocupações (CBO)</t>
  </si>
  <si>
    <t>517420 - Vigia</t>
  </si>
  <si>
    <t>Salário Normativo da Categoria Profissional</t>
  </si>
  <si>
    <t>R$ 1.912,07</t>
  </si>
  <si>
    <t>Categoria Profissional (vinculada à execução contratual)</t>
  </si>
  <si>
    <t>Data base da categoria (dia/mês/ano)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</si>
  <si>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</si>
  <si>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</si>
  <si>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</si>
  <si>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</si>
  <si>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</si>
  <si>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</si>
  <si>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</si>
  <si>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</si>
  <si>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Adicional de periculosidade</t>
  </si>
  <si>
    <t>Adicional de insalubridade</t>
  </si>
  <si>
    <t>Adicional noturno (Ref. 20% - previsão de 7 horas noturna por dia) _ cálculo: (Salário Base +Adicional periculosidade/220)*20%*15,22*7</t>
  </si>
  <si>
    <t>Adicional de hora noturna reduzida</t>
  </si>
  <si>
    <t>F</t>
  </si>
  <si>
    <t>Indenização Intrajornada (15,22 dias * 60% * Total Remuneração anterior)</t>
  </si>
  <si>
    <t>TOTAL</t>
  </si>
  <si>
    <t>O Módulo 1 refere-se ao valor mensal devido ao empregado pela prestação do serviço no período de 12 meses</t>
  </si>
  <si>
    <t>MÓDULO 2 - ENCARGOS E BENEFÍCIOS ANUAIS, MENSAIS E DIÁRIOS</t>
  </si>
  <si>
    <t>SUBMÓDULO 2.1 - 13º (décimo terceiro) Salário, Férias e Adicional de Férias</t>
  </si>
  <si>
    <t>13º (décimo terceiro) Salário, Férias e Adicional de Férias</t>
  </si>
  <si>
    <t>PERCENTUAL (%)</t>
  </si>
  <si>
    <t>13º (décimo terceiro) salário</t>
  </si>
  <si>
    <t>Férias e Adicional de Férias</t>
  </si>
  <si>
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</t>
  </si>
  <si>
    <t>Nota 2: O adicional de férias contido no Submódulo 2.1 corresponde a 1/3 (um terço) da remuneração que por sua vez é divido por 12 (doze) conforme Nota 1 acima</t>
  </si>
  <si>
    <t>Nota 3: A rubrica férias tem como objetivo principal suprir a necessidade do pagamento das férias remuneradas ao final do contrato de 12 meses. Esta rubrica, quando da prorrogação contratual, torna-se custo não renovável. (Incluído pela Instrução Normativa nº 7, de 2018)</t>
  </si>
  <si>
    <t>SUBMÓDULO 2.2 - Encargos Previdenciários (GPS), Fundo de Grantia por Tempo de Serviço (FGTS) e outras contribuições</t>
  </si>
  <si>
    <t>GPS, FGTS e outras contribuições</t>
  </si>
  <si>
    <t>INSS</t>
  </si>
  <si>
    <t>Salário Educação</t>
  </si>
  <si>
    <t>Seguro Acidente de Trabalho (RAT Ajustado)</t>
  </si>
  <si>
    <t>SESI ou SESC</t>
  </si>
  <si>
    <t>SENAI ou SENAC</t>
  </si>
  <si>
    <t>SEBRAE</t>
  </si>
  <si>
    <t>G</t>
  </si>
  <si>
    <t>INCRA</t>
  </si>
  <si>
    <t>H</t>
  </si>
  <si>
    <t>FGTS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</si>
  <si>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</si>
  <si>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</t>
  </si>
  <si>
    <t>Nota 3: Esses percentuais incidem sobre o Módulo 1, o Submódulo 2.1. (Redação dada pela Instrução Normativa nº 7, de 2018)</t>
  </si>
  <si>
    <t>SUBMÓDULO 2.3 - Benefícios Mensais e Diários</t>
  </si>
  <si>
    <t>Benefícios Mensais e Diários</t>
  </si>
  <si>
    <t>Transporte (O valor da passagem em Capivari é de R$ 5,00)</t>
  </si>
  <si>
    <t>Quandidade de dias</t>
  </si>
  <si>
    <t>Trecho (ida e volta)</t>
  </si>
  <si>
    <t>Desconto de 6% sobre o Salário Base</t>
  </si>
  <si>
    <t>Auxílio Refeição/Alimentação</t>
  </si>
  <si>
    <t>Valor do Auxílio alimentação</t>
  </si>
  <si>
    <t>Desconto PAT</t>
  </si>
  <si>
    <t>Cesta Básica</t>
  </si>
  <si>
    <t>Valor Cesta</t>
  </si>
  <si>
    <t>Desconto Cesta 5 %</t>
  </si>
  <si>
    <t>Boa Permanência</t>
  </si>
  <si>
    <t>Valor Bônus</t>
  </si>
  <si>
    <t>Seguro de Vida</t>
  </si>
  <si>
    <t>Estimativa</t>
  </si>
  <si>
    <t>Não Há desconto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</si>
  <si>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</si>
  <si>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</t>
  </si>
  <si>
    <t>Quadro-Resumo do Módulo 2 - Encargos e Benefícios anuais, mensais e diários</t>
  </si>
  <si>
    <t>Encargos e Benefícios anuais, mensais e diários</t>
  </si>
  <si>
    <t>-%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</si>
  <si>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</si>
  <si>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</si>
  <si>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</si>
  <si>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</si>
  <si>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</si>
  <si>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de GPS, FGTS e outras contribuições sobre o aviso Prévio Trabalhado</t>
  </si>
  <si>
    <t>Multa do FGTS sobre o Aviso PrévioTrabalhado ou Aviso prévio indenizado</t>
  </si>
  <si>
    <t>Nota 1: O percentual constante na alínea “E” do Módulo 3 refere-se à Lei 13.932/2019 que trata da extinção a partir de 1º de janeiro de 2020 da contribuição social instituída por meio do art. 1º da Lei Complementar nº 110, de 29 de junho de 2001.</t>
  </si>
  <si>
    <t>Nota 2: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176/2017.)</t>
  </si>
  <si>
    <t>MÓDULO 4 - CUSTO DE REPOSIÇÃO DO PROFISSIONAL AUSENTE</t>
  </si>
  <si>
    <t>SUBMÓDULO 4.1 - Substituto nas Ausências Legais</t>
  </si>
  <si>
    <t>Ausências Legais</t>
  </si>
  <si>
    <t>Substituto na cobertura de Férias</t>
  </si>
  <si>
    <t>Substituto na cobertura de Ausências por doença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</si>
  <si>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</si>
  <si>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</si>
  <si>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</si>
  <si>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</si>
  <si>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</si>
  <si>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Quadro-Resumo do Módulo 4 - Custo de Reposição do Profissional Ausente</t>
  </si>
  <si>
    <t>Substituto nas Ausências Legais</t>
  </si>
  <si>
    <t>MÓDULO 5 - INSUMOS DIVERSOS</t>
  </si>
  <si>
    <t>Insumos Diretos</t>
  </si>
  <si>
    <t>Materiais e Equipamentos</t>
  </si>
  <si>
    <t>TOTAL DE INSUMOS DIVERSOS</t>
  </si>
  <si>
    <t>Nota 1: Valores mensais por empregado</t>
  </si>
  <si>
    <t>Nota 2: Os uniformes são para os cargos de carregador e fiscal predial, cujo valor apurado na pesquisa foi dividido pelo quantitativo de postos - 02 entregas anuais</t>
  </si>
  <si>
    <t>MÓDULO 6 - CUSTOS INDIRETOS, TRIBUTOS e LUCRO</t>
  </si>
  <si>
    <t>Custos Indiretos, Tributos e Lucro</t>
  </si>
  <si>
    <t>Custos indiretos (Base de Cálculo x (% custos indiretos) (Base de cálculo) = (Somatório dos Módulos de 1 a 5)</t>
  </si>
  <si>
    <t>Base de Cálculo Custos Indiretos</t>
  </si>
  <si>
    <t>Lucro (Base de Cálculo x (% lucro) Base de Cálculo = (Somatório dos Módulos de 1 a 5 + Custos Indiretos)</t>
  </si>
  <si>
    <t>Base de Cálculo Lucro</t>
  </si>
  <si>
    <t>Tributos (Base de cálculo por dentro ou racional x (% do tributo) Base de Cálculo 1 = (Somatório dos Submódulos de 1 a 5 + Custos Indiretos + Lucro) Base de Cálculo por dentro ou racional = (Base de cálculo 1) / (1- % total dos tributos)</t>
  </si>
  <si>
    <t>Base de Cálculo Tributos</t>
  </si>
  <si>
    <t>C.1 Tributo Federal (PIS)</t>
  </si>
  <si>
    <t>C.2 Tributo Estadual (COFINS)</t>
  </si>
  <si>
    <t>C.3 Tributo Municipal (ISS)</t>
  </si>
  <si>
    <t>Nota 1: Custos Indiretos, Tributos e Lucro por empregado.</t>
  </si>
  <si>
    <t>Nota 2: O valor referente a tributos é obtido aplicando-se o percentual sobre o valor do faturamento.</t>
  </si>
  <si>
    <t>Nota 3: Os percentuais relativos aos tributos da letra "C", foram os estimado pela Administração. O licitante deverá apresentar o percentual de acordo com a realidde tributária da empresa, o qual deverá ser, se for o caso, posteriormente comprovado.</t>
  </si>
  <si>
    <t>Nota 4: Foram adotados os percentuais de custos indiretos e de lucro recomendados pela NOTA TÉCNICA Nº 1/2007 – SCI, da Secretaria de Controle Interno do Supremo Tribunal Federal, sendo, para fins da estimativa de preço, considerados em 5% - custos indiretos - e 10% - lucro.</t>
  </si>
  <si>
    <t>2. QUADRO-RESUMO DO CUSTO POR EMPREGADO</t>
  </si>
  <si>
    <t>MÃO-DE-OBRA VINCULADA À EXECUÇÃO CONTRATUAL (Valor por empregado)</t>
  </si>
  <si>
    <t>MÓDULO 2 - ENCARGOS e BENEFÍCIOS ANUAIS, MENSAIS E DIÁRIOS</t>
  </si>
  <si>
    <t>Subtotal (A + B + C +D + E)</t>
  </si>
  <si>
    <t>MÓDULO 6 - CUSTOS INDIRETOS, TRIBUTOS E LUCROS</t>
  </si>
  <si>
    <t>VALOR TOTAL POR EMPREGADO</t>
  </si>
  <si>
    <t>VALOR TOTAL DO POSTO</t>
  </si>
  <si>
    <t>VIGIA NOTURNO 12X36H</t>
  </si>
  <si>
    <t>VIGIA/PORTEIRO - : 5174 - PORTEIROS, VIGIAS E AFINS.</t>
  </si>
  <si>
    <t>Cálculo dos dias trabalhados</t>
  </si>
  <si>
    <t>Ano</t>
  </si>
  <si>
    <t>dias</t>
  </si>
  <si>
    <t xml:space="preserve">Ano </t>
  </si>
  <si>
    <t>meses</t>
  </si>
  <si>
    <t>Dias por mês</t>
  </si>
  <si>
    <t>Dias na escala 12x36h</t>
  </si>
  <si>
    <t>R$ -</t>
  </si>
  <si>
    <t>Adicional noturno</t>
  </si>
  <si>
    <t>Escala de trabalho</t>
  </si>
  <si>
    <t>h</t>
  </si>
  <si>
    <t>Horas noturnas</t>
  </si>
  <si>
    <t xml:space="preserve">h  </t>
  </si>
  <si>
    <t>das 22 às 05h</t>
  </si>
  <si>
    <t>Percentual</t>
  </si>
  <si>
    <t>7/12 avos</t>
  </si>
  <si>
    <t>Hora noturna</t>
  </si>
  <si>
    <t>52min e 30 segundos</t>
  </si>
  <si>
    <t>Total de horas noturnas</t>
  </si>
  <si>
    <t>9H</t>
  </si>
  <si>
    <t>Adicional</t>
  </si>
  <si>
    <t>7x7,5 minutos</t>
  </si>
  <si>
    <t>52,5 minutos</t>
  </si>
  <si>
    <t>1 hora noturna</t>
  </si>
  <si>
    <t>1/12 avos</t>
  </si>
  <si>
    <t>Dias escala 12x36h</t>
  </si>
  <si>
    <t xml:space="preserve">Boa Permanência					
					</t>
  </si>
  <si>
    <t>Percentual de horas noturnas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</si>
</sst>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d.m"/>
  </numFmts>
  <fonts count="15">
    <font>
      <sz val="10.0"/>
      <color rgb="FF000000"/>
      <name val="Arial"/>
      <scheme val="minor"/>
    </font>
    <font>
      <b/>
      <color rgb="FFFFFFFF"/>
      <name val="Arial"/>
      <scheme val="minor"/>
    </font>
    <font/>
    <font>
      <color theme="1"/>
      <name val="Arial"/>
      <scheme val="minor"/>
    </font>
    <font>
      <color rgb="FFFFFFFF"/>
      <name val="Arial"/>
      <scheme val="minor"/>
    </font>
    <font>
      <b/>
      <color rgb="FFFFFFFF"/>
      <name val="Arial"/>
    </font>
    <font>
      <color theme="1"/>
      <name val="Arial"/>
    </font>
    <font>
      <b/>
      <color theme="1"/>
      <name val="Arial"/>
    </font>
    <font>
      <b/>
      <sz val="10.0"/>
      <color rgb="FFFFFFFF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b/>
      <sz val="10.0"/>
      <color rgb="FF000000"/>
      <name val="Arial"/>
    </font>
    <font>
      <b/>
      <sz val="12.0"/>
      <color theme="1"/>
      <name val="Arial"/>
    </font>
    <font>
      <b/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theme="7"/>
        <bgColor theme="7"/>
      </patternFill>
    </fill>
    <fill>
      <patternFill patternType="solid">
        <fgColor rgb="FF34A853"/>
        <bgColor rgb="FF34A853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C0C0C0"/>
        <bgColor rgb="FFC0C0C0"/>
      </patternFill>
    </fill>
    <fill>
      <patternFill patternType="solid">
        <fgColor rgb="FF003366"/>
        <bgColor rgb="FF003366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1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readingOrder="0"/>
    </xf>
    <xf borderId="4" fillId="2" fontId="1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center" readingOrder="0" vertical="center"/>
    </xf>
    <xf borderId="5" fillId="0" fontId="2" numFmtId="0" xfId="0" applyBorder="1" applyFont="1"/>
    <xf borderId="6" fillId="2" fontId="1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readingOrder="0"/>
    </xf>
    <xf borderId="6" fillId="0" fontId="3" numFmtId="0" xfId="0" applyAlignment="1" applyBorder="1" applyFont="1">
      <alignment readingOrder="0"/>
    </xf>
    <xf borderId="6" fillId="0" fontId="3" numFmtId="164" xfId="0" applyAlignment="1" applyBorder="1" applyFont="1" applyNumberFormat="1">
      <alignment horizontal="center"/>
    </xf>
    <xf borderId="6" fillId="0" fontId="3" numFmtId="0" xfId="0" applyAlignment="1" applyBorder="1" applyFont="1">
      <alignment horizontal="right" readingOrder="0"/>
    </xf>
    <xf borderId="0" fillId="0" fontId="4" numFmtId="0" xfId="0" applyAlignment="1" applyFont="1">
      <alignment readingOrder="0"/>
    </xf>
    <xf borderId="0" fillId="0" fontId="4" numFmtId="164" xfId="0" applyFont="1" applyNumberFormat="1"/>
    <xf borderId="0" fillId="0" fontId="4" numFmtId="10" xfId="0" applyFont="1" applyNumberFormat="1"/>
    <xf borderId="1" fillId="3" fontId="5" numFmtId="0" xfId="0" applyAlignment="1" applyBorder="1" applyFill="1" applyFont="1">
      <alignment horizontal="center" vertical="bottom"/>
    </xf>
    <xf borderId="0" fillId="4" fontId="6" numFmtId="0" xfId="0" applyAlignment="1" applyFill="1" applyFont="1">
      <alignment vertical="bottom"/>
    </xf>
    <xf borderId="5" fillId="5" fontId="7" numFmtId="0" xfId="0" applyAlignment="1" applyBorder="1" applyFill="1" applyFont="1">
      <alignment readingOrder="0" vertical="bottom"/>
    </xf>
    <xf borderId="7" fillId="5" fontId="7" numFmtId="0" xfId="0" applyAlignment="1" applyBorder="1" applyFont="1">
      <alignment horizontal="center" vertical="bottom"/>
    </xf>
    <xf borderId="7" fillId="5" fontId="7" numFmtId="164" xfId="0" applyAlignment="1" applyBorder="1" applyFont="1" applyNumberFormat="1">
      <alignment horizontal="center" vertical="bottom"/>
    </xf>
    <xf borderId="7" fillId="5" fontId="7" numFmtId="0" xfId="0" applyAlignment="1" applyBorder="1" applyFont="1">
      <alignment horizontal="center" vertical="bottom"/>
    </xf>
    <xf borderId="0" fillId="4" fontId="6" numFmtId="0" xfId="0" applyAlignment="1" applyFont="1">
      <alignment vertical="bottom"/>
    </xf>
    <xf borderId="5" fillId="0" fontId="6" numFmtId="0" xfId="0" applyAlignment="1" applyBorder="1" applyFont="1">
      <alignment readingOrder="0" vertical="bottom"/>
    </xf>
    <xf borderId="7" fillId="0" fontId="6" numFmtId="0" xfId="0" applyAlignment="1" applyBorder="1" applyFont="1">
      <alignment horizontal="center" vertical="bottom"/>
    </xf>
    <xf borderId="7" fillId="0" fontId="6" numFmtId="164" xfId="0" applyAlignment="1" applyBorder="1" applyFont="1" applyNumberFormat="1">
      <alignment horizontal="center" vertical="bottom"/>
    </xf>
    <xf borderId="7" fillId="0" fontId="6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7" fillId="0" fontId="6" numFmtId="164" xfId="0" applyAlignment="1" applyBorder="1" applyFont="1" applyNumberFormat="1">
      <alignment horizontal="center" readingOrder="0" vertical="bottom"/>
    </xf>
    <xf borderId="7" fillId="5" fontId="7" numFmtId="164" xfId="0" applyAlignment="1" applyBorder="1" applyFont="1" applyNumberFormat="1">
      <alignment horizontal="center" readingOrder="0" vertical="bottom"/>
    </xf>
    <xf borderId="8" fillId="0" fontId="6" numFmtId="0" xfId="0" applyAlignment="1" applyBorder="1" applyFont="1">
      <alignment vertical="bottom"/>
    </xf>
    <xf borderId="7" fillId="0" fontId="6" numFmtId="0" xfId="0" applyAlignment="1" applyBorder="1" applyFont="1">
      <alignment vertical="bottom"/>
    </xf>
    <xf borderId="9" fillId="0" fontId="6" numFmtId="0" xfId="0" applyAlignment="1" applyBorder="1" applyFont="1">
      <alignment vertical="bottom"/>
    </xf>
    <xf borderId="10" fillId="3" fontId="5" numFmtId="0" xfId="0" applyAlignment="1" applyBorder="1" applyFont="1">
      <alignment horizontal="center" vertical="bottom"/>
    </xf>
    <xf borderId="9" fillId="0" fontId="2" numFmtId="0" xfId="0" applyBorder="1" applyFont="1"/>
    <xf borderId="7" fillId="0" fontId="2" numFmtId="0" xfId="0" applyBorder="1" applyFont="1"/>
    <xf borderId="5" fillId="5" fontId="7" numFmtId="0" xfId="0" applyAlignment="1" applyBorder="1" applyFont="1">
      <alignment vertical="bottom"/>
    </xf>
    <xf borderId="7" fillId="0" fontId="6" numFmtId="0" xfId="0" applyAlignment="1" applyBorder="1" applyFont="1">
      <alignment horizontal="center" readingOrder="0" vertical="bottom"/>
    </xf>
    <xf borderId="5" fillId="0" fontId="6" numFmtId="0" xfId="0" applyAlignment="1" applyBorder="1" applyFont="1">
      <alignment vertical="bottom"/>
    </xf>
    <xf borderId="5" fillId="0" fontId="6" numFmtId="0" xfId="0" applyAlignment="1" applyBorder="1" applyFont="1">
      <alignment vertical="bottom"/>
    </xf>
    <xf borderId="7" fillId="0" fontId="6" numFmtId="0" xfId="0" applyAlignment="1" applyBorder="1" applyFont="1">
      <alignment horizontal="center" vertical="bottom"/>
    </xf>
    <xf borderId="1" fillId="2" fontId="8" numFmtId="0" xfId="0" applyAlignment="1" applyBorder="1" applyFont="1">
      <alignment horizontal="center" readingOrder="0"/>
    </xf>
    <xf borderId="0" fillId="0" fontId="9" numFmtId="0" xfId="0" applyFont="1"/>
    <xf borderId="1" fillId="5" fontId="10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left" readingOrder="0"/>
    </xf>
    <xf borderId="1" fillId="0" fontId="9" numFmtId="0" xfId="0" applyAlignment="1" applyBorder="1" applyFont="1">
      <alignment horizontal="center"/>
    </xf>
    <xf borderId="6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 readingOrder="0"/>
    </xf>
    <xf borderId="6" fillId="0" fontId="9" numFmtId="0" xfId="0" applyAlignment="1" applyBorder="1" applyFont="1">
      <alignment horizontal="center" readingOrder="0" vertical="top"/>
    </xf>
    <xf borderId="1" fillId="0" fontId="9" numFmtId="0" xfId="0" applyAlignment="1" applyBorder="1" applyFont="1">
      <alignment horizontal="left" readingOrder="0" vertical="top"/>
    </xf>
    <xf borderId="1" fillId="0" fontId="9" numFmtId="0" xfId="0" applyAlignment="1" applyBorder="1" applyFont="1">
      <alignment horizontal="center" readingOrder="0" shrinkToFit="0" wrapText="1"/>
    </xf>
    <xf borderId="1" fillId="6" fontId="10" numFmtId="0" xfId="0" applyAlignment="1" applyBorder="1" applyFill="1" applyFont="1">
      <alignment horizontal="center" readingOrder="0"/>
    </xf>
    <xf borderId="1" fillId="0" fontId="10" numFmtId="0" xfId="0" applyAlignment="1" applyBorder="1" applyFont="1">
      <alignment horizontal="center" readingOrder="0"/>
    </xf>
    <xf borderId="10" fillId="6" fontId="10" numFmtId="0" xfId="0" applyAlignment="1" applyBorder="1" applyFont="1">
      <alignment horizontal="left" readingOrder="0"/>
    </xf>
    <xf borderId="6" fillId="0" fontId="11" numFmtId="0" xfId="0" applyAlignment="1" applyBorder="1" applyFont="1">
      <alignment horizontal="center" readingOrder="0"/>
    </xf>
    <xf borderId="1" fillId="0" fontId="11" numFmtId="0" xfId="0" applyAlignment="1" applyBorder="1" applyFont="1">
      <alignment horizontal="left" readingOrder="0"/>
    </xf>
    <xf borderId="3" fillId="0" fontId="11" numFmtId="0" xfId="0" applyAlignment="1" applyBorder="1" applyFont="1">
      <alignment horizontal="center" readingOrder="0"/>
    </xf>
    <xf borderId="3" fillId="0" fontId="11" numFmtId="0" xfId="0" applyAlignment="1" applyBorder="1" applyFont="1">
      <alignment horizontal="left" readingOrder="0"/>
    </xf>
    <xf borderId="11" fillId="5" fontId="10" numFmtId="0" xfId="0" applyAlignment="1" applyBorder="1" applyFont="1">
      <alignment horizontal="left" readingOrder="0" vertical="top"/>
    </xf>
    <xf borderId="11" fillId="0" fontId="2" numFmtId="0" xfId="0" applyBorder="1" applyFont="1"/>
    <xf borderId="12" fillId="0" fontId="2" numFmtId="0" xfId="0" applyBorder="1" applyFont="1"/>
    <xf borderId="9" fillId="5" fontId="10" numFmtId="0" xfId="0" applyAlignment="1" applyBorder="1" applyFont="1">
      <alignment horizontal="left" readingOrder="0" vertical="top"/>
    </xf>
    <xf borderId="6" fillId="6" fontId="10" numFmtId="0" xfId="0" applyAlignment="1" applyBorder="1" applyFont="1">
      <alignment horizontal="center" readingOrder="0"/>
    </xf>
    <xf borderId="2" fillId="6" fontId="10" numFmtId="0" xfId="0" applyAlignment="1" applyBorder="1" applyFont="1">
      <alignment horizontal="center" readingOrder="0"/>
    </xf>
    <xf borderId="6" fillId="4" fontId="12" numFmtId="10" xfId="0" applyAlignment="1" applyBorder="1" applyFont="1" applyNumberFormat="1">
      <alignment horizontal="center" readingOrder="0"/>
    </xf>
    <xf borderId="6" fillId="0" fontId="9" numFmtId="164" xfId="0" applyAlignment="1" applyBorder="1" applyFont="1" applyNumberFormat="1">
      <alignment horizontal="center" readingOrder="0"/>
    </xf>
    <xf borderId="6" fillId="4" fontId="10" numFmtId="10" xfId="0" applyAlignment="1" applyBorder="1" applyFont="1" applyNumberFormat="1">
      <alignment horizontal="center" readingOrder="0"/>
    </xf>
    <xf borderId="6" fillId="4" fontId="9" numFmtId="10" xfId="0" applyAlignment="1" applyBorder="1" applyFont="1" applyNumberFormat="1">
      <alignment horizontal="center" readingOrder="0"/>
    </xf>
    <xf borderId="6" fillId="4" fontId="9" numFmtId="0" xfId="0" applyAlignment="1" applyBorder="1" applyFont="1">
      <alignment horizontal="center" readingOrder="0"/>
    </xf>
    <xf borderId="1" fillId="4" fontId="9" numFmtId="0" xfId="0" applyAlignment="1" applyBorder="1" applyFont="1">
      <alignment horizontal="left" readingOrder="0"/>
    </xf>
    <xf borderId="12" fillId="6" fontId="9" numFmtId="0" xfId="0" applyAlignment="1" applyBorder="1" applyFont="1">
      <alignment horizontal="center"/>
    </xf>
    <xf borderId="4" fillId="6" fontId="10" numFmtId="164" xfId="0" applyAlignment="1" applyBorder="1" applyFont="1" applyNumberFormat="1">
      <alignment horizontal="center" readingOrder="0"/>
    </xf>
    <xf borderId="3" fillId="5" fontId="9" numFmtId="0" xfId="0" applyAlignment="1" applyBorder="1" applyFont="1">
      <alignment horizontal="left" readingOrder="0" vertical="top"/>
    </xf>
    <xf borderId="11" fillId="4" fontId="9" numFmtId="0" xfId="0" applyAlignment="1" applyBorder="1" applyFont="1">
      <alignment horizontal="left" vertical="top"/>
    </xf>
    <xf borderId="12" fillId="4" fontId="9" numFmtId="0" xfId="0" applyAlignment="1" applyBorder="1" applyFont="1">
      <alignment horizontal="left" vertical="top"/>
    </xf>
    <xf borderId="6" fillId="6" fontId="10" numFmtId="165" xfId="0" applyAlignment="1" applyBorder="1" applyFont="1" applyNumberFormat="1">
      <alignment horizontal="center" readingOrder="0"/>
    </xf>
    <xf borderId="1" fillId="0" fontId="10" numFmtId="10" xfId="0" applyAlignment="1" applyBorder="1" applyFont="1" applyNumberFormat="1">
      <alignment horizontal="center" readingOrder="0"/>
    </xf>
    <xf borderId="1" fillId="4" fontId="10" numFmtId="10" xfId="0" applyAlignment="1" applyBorder="1" applyFont="1" applyNumberFormat="1">
      <alignment horizontal="center" readingOrder="0"/>
    </xf>
    <xf borderId="1" fillId="6" fontId="10" numFmtId="10" xfId="0" applyAlignment="1" applyBorder="1" applyFont="1" applyNumberFormat="1">
      <alignment horizontal="center" readingOrder="0"/>
    </xf>
    <xf borderId="6" fillId="6" fontId="10" numFmtId="164" xfId="0" applyAlignment="1" applyBorder="1" applyFont="1" applyNumberFormat="1">
      <alignment horizontal="center" readingOrder="0"/>
    </xf>
    <xf borderId="11" fillId="5" fontId="9" numFmtId="0" xfId="0" applyAlignment="1" applyBorder="1" applyFont="1">
      <alignment horizontal="left" readingOrder="0" vertical="top"/>
    </xf>
    <xf borderId="11" fillId="5" fontId="9" numFmtId="0" xfId="0" applyAlignment="1" applyBorder="1" applyFont="1">
      <alignment readingOrder="0" vertical="top"/>
    </xf>
    <xf borderId="11" fillId="0" fontId="9" numFmtId="0" xfId="0" applyAlignment="1" applyBorder="1" applyFont="1">
      <alignment vertical="top"/>
    </xf>
    <xf borderId="12" fillId="0" fontId="9" numFmtId="0" xfId="0" applyAlignment="1" applyBorder="1" applyFont="1">
      <alignment vertical="top"/>
    </xf>
    <xf borderId="6" fillId="4" fontId="9" numFmtId="164" xfId="0" applyAlignment="1" applyBorder="1" applyFont="1" applyNumberFormat="1">
      <alignment horizontal="center" readingOrder="0"/>
    </xf>
    <xf borderId="0" fillId="5" fontId="9" numFmtId="0" xfId="0" applyAlignment="1" applyFont="1">
      <alignment horizontal="left" readingOrder="0" vertical="top"/>
    </xf>
    <xf borderId="8" fillId="0" fontId="2" numFmtId="0" xfId="0" applyBorder="1" applyFont="1"/>
    <xf borderId="0" fillId="0" fontId="9" numFmtId="0" xfId="0" applyAlignment="1" applyFont="1">
      <alignment horizontal="left" vertical="top"/>
    </xf>
    <xf borderId="8" fillId="0" fontId="9" numFmtId="0" xfId="0" applyAlignment="1" applyBorder="1" applyFont="1">
      <alignment horizontal="left" vertical="top"/>
    </xf>
    <xf borderId="1" fillId="6" fontId="10" numFmtId="0" xfId="0" applyAlignment="1" applyBorder="1" applyFont="1">
      <alignment horizontal="left" readingOrder="0"/>
    </xf>
    <xf borderId="4" fillId="0" fontId="9" numFmtId="0" xfId="0" applyAlignment="1" applyBorder="1" applyFont="1">
      <alignment horizontal="center" readingOrder="0" vertical="center"/>
    </xf>
    <xf borderId="13" fillId="0" fontId="9" numFmtId="0" xfId="0" applyAlignment="1" applyBorder="1" applyFont="1">
      <alignment horizontal="left" readingOrder="0" vertical="center"/>
    </xf>
    <xf borderId="6" fillId="0" fontId="9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 readingOrder="0" vertical="center"/>
    </xf>
    <xf borderId="4" fillId="0" fontId="9" numFmtId="164" xfId="0" applyAlignment="1" applyBorder="1" applyFont="1" applyNumberFormat="1">
      <alignment horizontal="center" readingOrder="0" vertical="center"/>
    </xf>
    <xf borderId="10" fillId="0" fontId="2" numFmtId="0" xfId="0" applyBorder="1" applyFont="1"/>
    <xf borderId="6" fillId="6" fontId="9" numFmtId="0" xfId="0" applyAlignment="1" applyBorder="1" applyFont="1">
      <alignment horizontal="center" readingOrder="0" vertical="center"/>
    </xf>
    <xf borderId="1" fillId="6" fontId="9" numFmtId="164" xfId="0" applyAlignment="1" applyBorder="1" applyFont="1" applyNumberFormat="1">
      <alignment horizontal="center" readingOrder="0" vertical="center"/>
    </xf>
    <xf borderId="6" fillId="6" fontId="9" numFmtId="164" xfId="0" applyAlignment="1" applyBorder="1" applyFont="1" applyNumberFormat="1">
      <alignment horizontal="center" readingOrder="0" vertical="center"/>
    </xf>
    <xf borderId="1" fillId="6" fontId="9" numFmtId="164" xfId="0" applyAlignment="1" applyBorder="1" applyFont="1" applyNumberFormat="1">
      <alignment horizontal="center" vertical="center"/>
    </xf>
    <xf borderId="1" fillId="6" fontId="9" numFmtId="0" xfId="0" applyAlignment="1" applyBorder="1" applyFont="1">
      <alignment horizontal="center" vertical="center"/>
    </xf>
    <xf borderId="0" fillId="5" fontId="9" numFmtId="0" xfId="0" applyAlignment="1" applyFont="1">
      <alignment readingOrder="0" vertical="top"/>
    </xf>
    <xf borderId="6" fillId="0" fontId="9" numFmtId="165" xfId="0" applyAlignment="1" applyBorder="1" applyFont="1" applyNumberFormat="1">
      <alignment horizontal="center" readingOrder="0"/>
    </xf>
    <xf borderId="1" fillId="0" fontId="9" numFmtId="10" xfId="0" applyAlignment="1" applyBorder="1" applyFont="1" applyNumberFormat="1">
      <alignment horizontal="center" readingOrder="0"/>
    </xf>
    <xf borderId="0" fillId="0" fontId="9" numFmtId="0" xfId="0" applyAlignment="1" applyFont="1">
      <alignment horizontal="center"/>
    </xf>
    <xf borderId="6" fillId="5" fontId="10" numFmtId="0" xfId="0" applyAlignment="1" applyBorder="1" applyFont="1">
      <alignment horizontal="center" readingOrder="0"/>
    </xf>
    <xf borderId="1" fillId="4" fontId="9" numFmtId="10" xfId="0" applyAlignment="1" applyBorder="1" applyFont="1" applyNumberFormat="1">
      <alignment horizontal="center" readingOrder="0"/>
    </xf>
    <xf borderId="1" fillId="4" fontId="9" numFmtId="9" xfId="0" applyAlignment="1" applyBorder="1" applyFont="1" applyNumberFormat="1">
      <alignment horizontal="center" readingOrder="0"/>
    </xf>
    <xf borderId="0" fillId="0" fontId="9" numFmtId="0" xfId="0" applyAlignment="1" applyFont="1">
      <alignment horizontal="center" readingOrder="0"/>
    </xf>
    <xf borderId="0" fillId="4" fontId="9" numFmtId="0" xfId="0" applyAlignment="1" applyFont="1">
      <alignment vertical="top"/>
    </xf>
    <xf borderId="1" fillId="5" fontId="10" numFmtId="0" xfId="0" applyAlignment="1" applyBorder="1" applyFont="1">
      <alignment horizontal="left" readingOrder="0"/>
    </xf>
    <xf borderId="6" fillId="4" fontId="9" numFmtId="164" xfId="0" applyAlignment="1" applyBorder="1" applyFont="1" applyNumberFormat="1">
      <alignment horizontal="center"/>
    </xf>
    <xf borderId="1" fillId="5" fontId="9" numFmtId="0" xfId="0" applyAlignment="1" applyBorder="1" applyFont="1">
      <alignment horizontal="left" readingOrder="0"/>
    </xf>
    <xf borderId="0" fillId="0" fontId="3" numFmtId="164" xfId="0" applyAlignment="1" applyFont="1" applyNumberFormat="1">
      <alignment horizontal="center"/>
    </xf>
    <xf borderId="5" fillId="0" fontId="9" numFmtId="0" xfId="0" applyAlignment="1" applyBorder="1" applyFont="1">
      <alignment horizontal="center" readingOrder="0"/>
    </xf>
    <xf borderId="9" fillId="5" fontId="9" numFmtId="0" xfId="0" applyAlignment="1" applyBorder="1" applyFont="1">
      <alignment horizontal="left" readingOrder="0" vertical="top"/>
    </xf>
    <xf borderId="4" fillId="4" fontId="9" numFmtId="0" xfId="0" applyAlignment="1" applyBorder="1" applyFont="1">
      <alignment horizontal="center" readingOrder="0"/>
    </xf>
    <xf borderId="13" fillId="4" fontId="9" numFmtId="0" xfId="0" applyAlignment="1" applyBorder="1" applyFont="1">
      <alignment horizontal="left" readingOrder="0" vertical="center"/>
    </xf>
    <xf borderId="1" fillId="4" fontId="9" numFmtId="0" xfId="0" applyAlignment="1" applyBorder="1" applyFont="1">
      <alignment horizontal="center" readingOrder="0"/>
    </xf>
    <xf borderId="13" fillId="4" fontId="9" numFmtId="9" xfId="0" applyAlignment="1" applyBorder="1" applyFont="1" applyNumberFormat="1">
      <alignment horizontal="center" readingOrder="0" vertical="center"/>
    </xf>
    <xf borderId="4" fillId="4" fontId="9" numFmtId="164" xfId="0" applyAlignment="1" applyBorder="1" applyFont="1" applyNumberFormat="1">
      <alignment horizontal="center" readingOrder="0" vertical="center"/>
    </xf>
    <xf borderId="1" fillId="4" fontId="9" numFmtId="164" xfId="0" applyAlignment="1" applyBorder="1" applyFont="1" applyNumberFormat="1">
      <alignment horizontal="center" readingOrder="0"/>
    </xf>
    <xf borderId="13" fillId="4" fontId="9" numFmtId="0" xfId="0" applyAlignment="1" applyBorder="1" applyFont="1">
      <alignment horizontal="center" readingOrder="0" vertical="center"/>
    </xf>
    <xf borderId="13" fillId="4" fontId="9" numFmtId="10" xfId="0" applyAlignment="1" applyBorder="1" applyFont="1" applyNumberFormat="1">
      <alignment horizontal="center" readingOrder="0" vertical="center"/>
    </xf>
    <xf borderId="6" fillId="4" fontId="9" numFmtId="0" xfId="0" applyAlignment="1" applyBorder="1" applyFont="1">
      <alignment horizontal="center"/>
    </xf>
    <xf borderId="1" fillId="4" fontId="9" numFmtId="0" xfId="0" applyAlignment="1" applyBorder="1" applyFont="1">
      <alignment readingOrder="0"/>
    </xf>
    <xf borderId="1" fillId="6" fontId="9" numFmtId="0" xfId="0" applyAlignment="1" applyBorder="1" applyFont="1">
      <alignment horizontal="center"/>
    </xf>
    <xf borderId="6" fillId="6" fontId="10" numFmtId="164" xfId="0" applyAlignment="1" applyBorder="1" applyFont="1" applyNumberFormat="1">
      <alignment horizontal="center" readingOrder="0" vertical="center"/>
    </xf>
    <xf borderId="1" fillId="5" fontId="13" numFmtId="0" xfId="0" applyAlignment="1" applyBorder="1" applyFont="1">
      <alignment horizontal="center" readingOrder="0"/>
    </xf>
    <xf borderId="6" fillId="0" fontId="10" numFmtId="164" xfId="0" applyAlignment="1" applyBorder="1" applyFont="1" applyNumberFormat="1">
      <alignment horizontal="center" readingOrder="0"/>
    </xf>
    <xf borderId="6" fillId="0" fontId="9" numFmtId="164" xfId="0" applyAlignment="1" applyBorder="1" applyFont="1" applyNumberFormat="1">
      <alignment horizontal="center"/>
    </xf>
    <xf borderId="6" fillId="0" fontId="14" numFmtId="164" xfId="0" applyAlignment="1" applyBorder="1" applyFont="1" applyNumberFormat="1">
      <alignment horizontal="center"/>
    </xf>
    <xf borderId="0" fillId="0" fontId="9" numFmtId="0" xfId="0" applyAlignment="1" applyFont="1">
      <alignment readingOrder="0"/>
    </xf>
    <xf borderId="3" fillId="0" fontId="12" numFmtId="0" xfId="0" applyAlignment="1" applyBorder="1" applyFont="1">
      <alignment horizontal="center" readingOrder="0"/>
    </xf>
    <xf borderId="0" fillId="0" fontId="9" numFmtId="164" xfId="0" applyFont="1" applyNumberFormat="1"/>
    <xf borderId="1" fillId="7" fontId="8" numFmtId="0" xfId="0" applyAlignment="1" applyBorder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29.0"/>
    <col customWidth="1" min="3" max="3" width="13.75"/>
    <col customWidth="1" min="5" max="5" width="13.75"/>
  </cols>
  <sheetData>
    <row r="3">
      <c r="A3" s="1" t="s">
        <v>0</v>
      </c>
      <c r="B3" s="2"/>
      <c r="C3" s="1" t="s">
        <v>1</v>
      </c>
      <c r="D3" s="3"/>
      <c r="E3" s="3"/>
      <c r="F3" s="2"/>
      <c r="G3" s="4"/>
    </row>
    <row r="4">
      <c r="A4" s="5" t="s">
        <v>2</v>
      </c>
      <c r="B4" s="5" t="s">
        <v>3</v>
      </c>
      <c r="C4" s="6" t="s">
        <v>4</v>
      </c>
      <c r="D4" s="2"/>
      <c r="E4" s="6" t="s">
        <v>5</v>
      </c>
      <c r="F4" s="2"/>
    </row>
    <row r="5">
      <c r="A5" s="7"/>
      <c r="B5" s="7"/>
      <c r="C5" s="8" t="s">
        <v>6</v>
      </c>
      <c r="D5" s="8" t="s">
        <v>7</v>
      </c>
      <c r="E5" s="8" t="s">
        <v>6</v>
      </c>
      <c r="F5" s="8" t="s">
        <v>7</v>
      </c>
    </row>
    <row r="6">
      <c r="A6" s="9">
        <v>1.0</v>
      </c>
      <c r="B6" s="10" t="s">
        <v>8</v>
      </c>
      <c r="C6" s="11">
        <f>'Vigia Diurno 12 X 36'!L147</f>
        <v>5271.104511</v>
      </c>
      <c r="D6" s="11">
        <f>'Vigia Diurno 12 X 36'!L148</f>
        <v>10542.20902</v>
      </c>
      <c r="E6" s="11">
        <f t="shared" ref="E6:F6" si="1">C6*12</f>
        <v>63253.25414</v>
      </c>
      <c r="F6" s="11">
        <f t="shared" si="1"/>
        <v>126506.5083</v>
      </c>
    </row>
    <row r="7">
      <c r="A7" s="9">
        <v>2.0</v>
      </c>
      <c r="B7" s="10" t="s">
        <v>9</v>
      </c>
      <c r="C7" s="11">
        <f>'Vigia Noturno 12 X 36'!L147</f>
        <v>6731.095119</v>
      </c>
      <c r="D7" s="11">
        <f>'Vigia Noturno 12 X 36'!L148</f>
        <v>13462.19024</v>
      </c>
      <c r="E7" s="11">
        <f t="shared" ref="E7:F7" si="2">C7*12</f>
        <v>80773.14143</v>
      </c>
      <c r="F7" s="11">
        <f t="shared" si="2"/>
        <v>161546.2829</v>
      </c>
    </row>
    <row r="8">
      <c r="A8" s="9" t="s">
        <v>10</v>
      </c>
      <c r="B8" s="12" t="s">
        <v>11</v>
      </c>
      <c r="C8" s="11">
        <f t="shared" ref="C8:F8" si="3">SUM(C6:C7)</f>
        <v>12002.19963</v>
      </c>
      <c r="D8" s="11">
        <f t="shared" si="3"/>
        <v>24004.39926</v>
      </c>
      <c r="E8" s="11">
        <f t="shared" si="3"/>
        <v>144026.3956</v>
      </c>
      <c r="F8" s="11">
        <f t="shared" si="3"/>
        <v>288052.7911</v>
      </c>
    </row>
    <row r="9" ht="16.5" customHeight="1"/>
    <row r="11">
      <c r="F11" s="13">
        <v>213600.0</v>
      </c>
    </row>
    <row r="12">
      <c r="F12" s="14">
        <f>F11/F8</f>
        <v>0.7415307422</v>
      </c>
    </row>
    <row r="13">
      <c r="F13" s="15">
        <f>1-F12</f>
        <v>0.2584692578</v>
      </c>
    </row>
  </sheetData>
  <mergeCells count="6">
    <mergeCell ref="A3:B3"/>
    <mergeCell ref="C3:F3"/>
    <mergeCell ref="A4:A5"/>
    <mergeCell ref="B4:B5"/>
    <mergeCell ref="C4:D4"/>
    <mergeCell ref="E4:F4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3.5"/>
    <col customWidth="1" min="3" max="3" width="14.0"/>
  </cols>
  <sheetData>
    <row r="1">
      <c r="A1" s="16" t="s">
        <v>12</v>
      </c>
      <c r="B1" s="3"/>
      <c r="C1" s="3"/>
      <c r="D1" s="2"/>
      <c r="E1" s="17"/>
    </row>
    <row r="2">
      <c r="A2" s="18" t="s">
        <v>13</v>
      </c>
      <c r="B2" s="19" t="s">
        <v>14</v>
      </c>
      <c r="C2" s="20" t="s">
        <v>15</v>
      </c>
      <c r="D2" s="21" t="s">
        <v>16</v>
      </c>
      <c r="E2" s="22"/>
    </row>
    <row r="3">
      <c r="A3" s="23" t="s">
        <v>17</v>
      </c>
      <c r="B3" s="24">
        <v>1.0</v>
      </c>
      <c r="C3" s="25">
        <v>40.0</v>
      </c>
      <c r="D3" s="26"/>
      <c r="E3" s="27"/>
    </row>
    <row r="4">
      <c r="A4" s="23" t="s">
        <v>18</v>
      </c>
      <c r="B4" s="24">
        <v>1.0</v>
      </c>
      <c r="C4" s="25">
        <v>55.0</v>
      </c>
      <c r="D4" s="26"/>
      <c r="E4" s="27"/>
    </row>
    <row r="5">
      <c r="A5" s="23" t="s">
        <v>19</v>
      </c>
      <c r="B5" s="24">
        <v>1.0</v>
      </c>
      <c r="C5" s="25">
        <v>15.0</v>
      </c>
      <c r="D5" s="26"/>
      <c r="E5" s="27"/>
    </row>
    <row r="6">
      <c r="A6" s="23" t="s">
        <v>20</v>
      </c>
      <c r="B6" s="24">
        <v>1.0</v>
      </c>
      <c r="C6" s="28">
        <v>55.0</v>
      </c>
      <c r="D6" s="26"/>
      <c r="E6" s="27"/>
    </row>
    <row r="7">
      <c r="A7" s="18" t="s">
        <v>21</v>
      </c>
      <c r="B7" s="19"/>
      <c r="C7" s="29" t="s">
        <v>22</v>
      </c>
      <c r="D7" s="21"/>
      <c r="E7" s="27"/>
    </row>
    <row r="8">
      <c r="A8" s="23" t="s">
        <v>23</v>
      </c>
      <c r="B8" s="24">
        <v>1.0</v>
      </c>
      <c r="C8" s="28">
        <v>549.0</v>
      </c>
      <c r="D8" s="25">
        <f>C8/12</f>
        <v>45.75</v>
      </c>
      <c r="E8" s="27"/>
    </row>
    <row r="9">
      <c r="A9" s="30"/>
      <c r="B9" s="31" t="s">
        <v>11</v>
      </c>
      <c r="C9" s="25">
        <f>SUM(C3:C6)+D8</f>
        <v>210.75</v>
      </c>
      <c r="D9" s="27"/>
      <c r="E9" s="27"/>
    </row>
    <row r="10">
      <c r="A10" s="30"/>
      <c r="B10" s="26" t="s">
        <v>4</v>
      </c>
      <c r="C10" s="25">
        <f>C9/12+SUM(D8)</f>
        <v>63.3125</v>
      </c>
      <c r="D10" s="27"/>
      <c r="E10" s="27"/>
    </row>
    <row r="11">
      <c r="A11" s="27"/>
      <c r="B11" s="27"/>
      <c r="C11" s="27"/>
      <c r="D11" s="27"/>
      <c r="E11" s="27"/>
    </row>
    <row r="12">
      <c r="A12" s="32"/>
      <c r="B12" s="32"/>
      <c r="C12" s="32"/>
      <c r="D12" s="32"/>
      <c r="E12" s="32"/>
    </row>
    <row r="13">
      <c r="A13" s="33" t="s">
        <v>24</v>
      </c>
      <c r="B13" s="34"/>
      <c r="C13" s="34"/>
      <c r="D13" s="34"/>
      <c r="E13" s="35"/>
    </row>
    <row r="14">
      <c r="A14" s="36" t="s">
        <v>25</v>
      </c>
      <c r="B14" s="19" t="s">
        <v>26</v>
      </c>
      <c r="C14" s="19" t="s">
        <v>5</v>
      </c>
      <c r="D14" s="20" t="s">
        <v>15</v>
      </c>
      <c r="E14" s="21" t="s">
        <v>16</v>
      </c>
    </row>
    <row r="15">
      <c r="A15" s="23" t="s">
        <v>27</v>
      </c>
      <c r="B15" s="24" t="s">
        <v>28</v>
      </c>
      <c r="C15" s="24">
        <v>6.0</v>
      </c>
      <c r="D15" s="25">
        <v>88.5</v>
      </c>
      <c r="E15" s="25">
        <f t="shared" ref="E15:E21" si="1">C15*D15</f>
        <v>531</v>
      </c>
    </row>
    <row r="16">
      <c r="A16" s="23" t="s">
        <v>29</v>
      </c>
      <c r="B16" s="24" t="s">
        <v>30</v>
      </c>
      <c r="C16" s="24">
        <v>4.0</v>
      </c>
      <c r="D16" s="25">
        <v>55.0</v>
      </c>
      <c r="E16" s="25">
        <f t="shared" si="1"/>
        <v>220</v>
      </c>
    </row>
    <row r="17">
      <c r="A17" s="23" t="s">
        <v>31</v>
      </c>
      <c r="B17" s="24" t="s">
        <v>32</v>
      </c>
      <c r="C17" s="24">
        <v>3.0</v>
      </c>
      <c r="D17" s="25">
        <v>85.0</v>
      </c>
      <c r="E17" s="25">
        <f t="shared" si="1"/>
        <v>255</v>
      </c>
    </row>
    <row r="18">
      <c r="A18" s="23" t="s">
        <v>33</v>
      </c>
      <c r="B18" s="24" t="s">
        <v>34</v>
      </c>
      <c r="C18" s="24">
        <v>6.0</v>
      </c>
      <c r="D18" s="25">
        <v>3.0</v>
      </c>
      <c r="E18" s="25">
        <f t="shared" si="1"/>
        <v>18</v>
      </c>
    </row>
    <row r="19">
      <c r="A19" s="23" t="s">
        <v>35</v>
      </c>
      <c r="B19" s="37" t="s">
        <v>36</v>
      </c>
      <c r="C19" s="24">
        <v>2.0</v>
      </c>
      <c r="D19" s="28">
        <v>142.0</v>
      </c>
      <c r="E19" s="25">
        <f t="shared" si="1"/>
        <v>284</v>
      </c>
    </row>
    <row r="20">
      <c r="A20" s="38" t="s">
        <v>37</v>
      </c>
      <c r="B20" s="24" t="s">
        <v>38</v>
      </c>
      <c r="C20" s="24">
        <v>2.0</v>
      </c>
      <c r="D20" s="25">
        <v>25.0</v>
      </c>
      <c r="E20" s="25">
        <f t="shared" si="1"/>
        <v>50</v>
      </c>
    </row>
    <row r="21">
      <c r="A21" s="39" t="s">
        <v>39</v>
      </c>
      <c r="B21" s="40" t="s">
        <v>38</v>
      </c>
      <c r="C21" s="40">
        <v>2.0</v>
      </c>
      <c r="D21" s="25">
        <v>40.0</v>
      </c>
      <c r="E21" s="25">
        <f t="shared" si="1"/>
        <v>80</v>
      </c>
    </row>
    <row r="22">
      <c r="A22" s="27"/>
      <c r="B22" s="27"/>
      <c r="C22" s="30"/>
      <c r="D22" s="31" t="s">
        <v>11</v>
      </c>
      <c r="E22" s="25">
        <f>SUM(E15:E21)</f>
        <v>1438</v>
      </c>
    </row>
    <row r="23">
      <c r="A23" s="27"/>
      <c r="B23" s="27"/>
      <c r="C23" s="30"/>
      <c r="D23" s="26" t="s">
        <v>4</v>
      </c>
      <c r="E23" s="25">
        <f>E22/12</f>
        <v>119.8333333</v>
      </c>
    </row>
  </sheetData>
  <mergeCells count="2">
    <mergeCell ref="A1:D1"/>
    <mergeCell ref="A13:E1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.25"/>
    <col customWidth="1" min="3" max="3" width="20.5"/>
    <col customWidth="1" min="12" max="12" width="17.75"/>
  </cols>
  <sheetData>
    <row r="1">
      <c r="A1" s="41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2"/>
      <c r="M1" s="42"/>
      <c r="N1" s="42"/>
      <c r="O1" s="42"/>
      <c r="P1" s="42"/>
      <c r="Q1" s="42"/>
      <c r="R1" s="42"/>
      <c r="S1" s="42"/>
      <c r="T1" s="42"/>
      <c r="U1" s="42"/>
    </row>
    <row r="2">
      <c r="A2" s="4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42"/>
      <c r="N2" s="42"/>
      <c r="O2" s="42"/>
      <c r="P2" s="42"/>
      <c r="Q2" s="42"/>
      <c r="R2" s="42"/>
      <c r="S2" s="42"/>
      <c r="T2" s="42"/>
      <c r="U2" s="42"/>
    </row>
    <row r="3">
      <c r="A3" s="44" t="s">
        <v>42</v>
      </c>
      <c r="B3" s="3"/>
      <c r="C3" s="3"/>
      <c r="D3" s="2"/>
      <c r="E3" s="44" t="s">
        <v>43</v>
      </c>
      <c r="F3" s="3"/>
      <c r="G3" s="3"/>
      <c r="H3" s="3"/>
      <c r="I3" s="3"/>
      <c r="J3" s="3"/>
      <c r="K3" s="3"/>
      <c r="L3" s="2"/>
      <c r="M3" s="42"/>
      <c r="N3" s="42"/>
      <c r="O3" s="42"/>
      <c r="P3" s="42"/>
      <c r="Q3" s="42"/>
      <c r="R3" s="42"/>
      <c r="S3" s="42"/>
      <c r="T3" s="42"/>
      <c r="U3" s="42"/>
    </row>
    <row r="4">
      <c r="A4" s="44" t="s">
        <v>44</v>
      </c>
      <c r="B4" s="3"/>
      <c r="C4" s="3"/>
      <c r="D4" s="2"/>
      <c r="E4" s="44" t="s">
        <v>45</v>
      </c>
      <c r="F4" s="3"/>
      <c r="G4" s="3"/>
      <c r="H4" s="3"/>
      <c r="I4" s="3"/>
      <c r="J4" s="3"/>
      <c r="K4" s="3"/>
      <c r="L4" s="2"/>
      <c r="M4" s="42"/>
      <c r="N4" s="42"/>
      <c r="O4" s="42"/>
      <c r="P4" s="42"/>
      <c r="Q4" s="42"/>
      <c r="R4" s="42"/>
      <c r="S4" s="42"/>
      <c r="T4" s="42"/>
      <c r="U4" s="42"/>
    </row>
    <row r="5">
      <c r="A5" s="45"/>
      <c r="B5" s="3"/>
      <c r="C5" s="3"/>
      <c r="D5" s="3"/>
      <c r="E5" s="3"/>
      <c r="F5" s="3"/>
      <c r="G5" s="3"/>
      <c r="H5" s="3"/>
      <c r="I5" s="3"/>
      <c r="J5" s="3"/>
      <c r="K5" s="3"/>
      <c r="L5" s="2"/>
      <c r="M5" s="42"/>
      <c r="N5" s="42"/>
      <c r="O5" s="42"/>
      <c r="P5" s="42"/>
      <c r="Q5" s="42"/>
      <c r="R5" s="42"/>
      <c r="S5" s="42"/>
      <c r="T5" s="42"/>
      <c r="U5" s="42"/>
    </row>
    <row r="6">
      <c r="A6" s="43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2"/>
      <c r="M6" s="42"/>
      <c r="N6" s="42"/>
      <c r="O6" s="42"/>
      <c r="P6" s="42"/>
      <c r="Q6" s="42"/>
      <c r="R6" s="42"/>
      <c r="S6" s="42"/>
      <c r="T6" s="42"/>
      <c r="U6" s="42"/>
    </row>
    <row r="7">
      <c r="A7" s="46" t="s">
        <v>47</v>
      </c>
      <c r="B7" s="44" t="s">
        <v>48</v>
      </c>
      <c r="C7" s="3"/>
      <c r="D7" s="3"/>
      <c r="E7" s="3"/>
      <c r="F7" s="3"/>
      <c r="G7" s="3"/>
      <c r="H7" s="3"/>
      <c r="I7" s="2"/>
      <c r="J7" s="47" t="s">
        <v>49</v>
      </c>
      <c r="K7" s="3"/>
      <c r="L7" s="2"/>
      <c r="M7" s="42"/>
      <c r="N7" s="42"/>
      <c r="O7" s="42"/>
      <c r="P7" s="42"/>
      <c r="Q7" s="42"/>
      <c r="R7" s="42"/>
      <c r="S7" s="42"/>
      <c r="T7" s="42"/>
      <c r="U7" s="42"/>
    </row>
    <row r="8">
      <c r="A8" s="46" t="s">
        <v>50</v>
      </c>
      <c r="B8" s="44" t="s">
        <v>51</v>
      </c>
      <c r="C8" s="3"/>
      <c r="D8" s="3"/>
      <c r="E8" s="3"/>
      <c r="F8" s="3"/>
      <c r="G8" s="3"/>
      <c r="H8" s="3"/>
      <c r="I8" s="2"/>
      <c r="J8" s="47" t="s">
        <v>52</v>
      </c>
      <c r="K8" s="3"/>
      <c r="L8" s="2"/>
      <c r="M8" s="42"/>
      <c r="N8" s="42"/>
      <c r="O8" s="42"/>
      <c r="P8" s="42"/>
      <c r="Q8" s="42"/>
      <c r="R8" s="42"/>
      <c r="S8" s="42"/>
      <c r="T8" s="42"/>
      <c r="U8" s="42"/>
    </row>
    <row r="9">
      <c r="A9" s="48" t="s">
        <v>53</v>
      </c>
      <c r="B9" s="49" t="s">
        <v>54</v>
      </c>
      <c r="C9" s="3"/>
      <c r="D9" s="3"/>
      <c r="E9" s="3"/>
      <c r="F9" s="3"/>
      <c r="G9" s="3"/>
      <c r="H9" s="3"/>
      <c r="I9" s="2"/>
      <c r="J9" s="50" t="s">
        <v>55</v>
      </c>
      <c r="K9" s="3"/>
      <c r="L9" s="2"/>
      <c r="M9" s="42"/>
      <c r="N9" s="42"/>
      <c r="O9" s="42"/>
      <c r="P9" s="42"/>
      <c r="Q9" s="42"/>
      <c r="R9" s="42"/>
      <c r="S9" s="42"/>
      <c r="T9" s="42"/>
      <c r="U9" s="42"/>
    </row>
    <row r="10">
      <c r="A10" s="46" t="s">
        <v>56</v>
      </c>
      <c r="B10" s="44" t="s">
        <v>57</v>
      </c>
      <c r="C10" s="3"/>
      <c r="D10" s="3"/>
      <c r="E10" s="3"/>
      <c r="F10" s="3"/>
      <c r="G10" s="3"/>
      <c r="H10" s="3"/>
      <c r="I10" s="2"/>
      <c r="J10" s="47">
        <v>12.0</v>
      </c>
      <c r="K10" s="3"/>
      <c r="L10" s="2"/>
      <c r="M10" s="42"/>
      <c r="N10" s="42"/>
      <c r="O10" s="42"/>
      <c r="P10" s="42"/>
      <c r="Q10" s="42"/>
      <c r="R10" s="42"/>
      <c r="S10" s="42"/>
      <c r="T10" s="42"/>
      <c r="U10" s="42"/>
    </row>
    <row r="11">
      <c r="A11" s="43" t="s">
        <v>58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42"/>
      <c r="N11" s="42"/>
      <c r="O11" s="42"/>
      <c r="P11" s="42"/>
      <c r="Q11" s="42"/>
      <c r="R11" s="42"/>
      <c r="S11" s="42"/>
      <c r="T11" s="42"/>
      <c r="U11" s="42"/>
    </row>
    <row r="12">
      <c r="A12" s="51" t="s">
        <v>59</v>
      </c>
      <c r="B12" s="3"/>
      <c r="C12" s="2"/>
      <c r="D12" s="51" t="s">
        <v>60</v>
      </c>
      <c r="E12" s="3"/>
      <c r="F12" s="3"/>
      <c r="G12" s="2"/>
      <c r="H12" s="51" t="s">
        <v>61</v>
      </c>
      <c r="I12" s="2"/>
      <c r="J12" s="51" t="s">
        <v>62</v>
      </c>
      <c r="K12" s="3"/>
      <c r="L12" s="2"/>
      <c r="M12" s="42"/>
      <c r="N12" s="42"/>
      <c r="O12" s="42"/>
      <c r="P12" s="42"/>
      <c r="Q12" s="42"/>
      <c r="R12" s="42"/>
      <c r="S12" s="42"/>
      <c r="T12" s="42"/>
      <c r="U12" s="42"/>
    </row>
    <row r="13">
      <c r="A13" s="52" t="s">
        <v>63</v>
      </c>
      <c r="B13" s="3"/>
      <c r="C13" s="3"/>
      <c r="D13" s="47" t="s">
        <v>64</v>
      </c>
      <c r="E13" s="3"/>
      <c r="F13" s="3"/>
      <c r="G13" s="2"/>
      <c r="H13" s="47" t="s">
        <v>65</v>
      </c>
      <c r="I13" s="2"/>
      <c r="J13" s="47">
        <v>1.0</v>
      </c>
      <c r="K13" s="3"/>
      <c r="L13" s="2"/>
      <c r="M13" s="42"/>
      <c r="N13" s="42"/>
      <c r="O13" s="42"/>
      <c r="P13" s="42"/>
      <c r="Q13" s="42"/>
      <c r="R13" s="42"/>
      <c r="S13" s="42"/>
      <c r="T13" s="42"/>
      <c r="U13" s="42"/>
    </row>
    <row r="14">
      <c r="A14" s="43" t="s">
        <v>66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2"/>
      <c r="M14" s="42"/>
      <c r="N14" s="42"/>
      <c r="O14" s="42"/>
      <c r="P14" s="42"/>
      <c r="Q14" s="42"/>
      <c r="R14" s="42"/>
      <c r="S14" s="42"/>
      <c r="T14" s="42"/>
      <c r="U14" s="42"/>
    </row>
    <row r="15">
      <c r="A15" s="53" t="s">
        <v>67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42"/>
      <c r="N15" s="42"/>
      <c r="O15" s="42"/>
      <c r="P15" s="42"/>
      <c r="Q15" s="42"/>
      <c r="R15" s="42"/>
      <c r="S15" s="42"/>
      <c r="T15" s="42"/>
      <c r="U15" s="42"/>
    </row>
    <row r="16">
      <c r="A16" s="54">
        <v>1.0</v>
      </c>
      <c r="B16" s="55" t="s">
        <v>68</v>
      </c>
      <c r="C16" s="3"/>
      <c r="D16" s="3"/>
      <c r="E16" s="3"/>
      <c r="F16" s="3"/>
      <c r="G16" s="52" t="s">
        <v>69</v>
      </c>
      <c r="H16" s="3"/>
      <c r="I16" s="3"/>
      <c r="J16" s="3"/>
      <c r="K16" s="3"/>
      <c r="L16" s="3"/>
      <c r="M16" s="42"/>
      <c r="N16" s="42"/>
      <c r="O16" s="42"/>
      <c r="P16" s="42"/>
      <c r="Q16" s="42"/>
      <c r="R16" s="42"/>
      <c r="S16" s="42"/>
      <c r="T16" s="42"/>
      <c r="U16" s="42"/>
    </row>
    <row r="17">
      <c r="A17" s="54">
        <v>2.0</v>
      </c>
      <c r="B17" s="55" t="s">
        <v>70</v>
      </c>
      <c r="C17" s="3"/>
      <c r="D17" s="3"/>
      <c r="E17" s="3"/>
      <c r="F17" s="3"/>
      <c r="G17" s="56" t="s">
        <v>71</v>
      </c>
      <c r="H17" s="3"/>
      <c r="I17" s="3"/>
      <c r="J17" s="3"/>
      <c r="K17" s="3"/>
      <c r="L17" s="2"/>
      <c r="M17" s="42"/>
      <c r="N17" s="42"/>
      <c r="O17" s="42"/>
      <c r="P17" s="42"/>
      <c r="Q17" s="42"/>
      <c r="R17" s="42"/>
      <c r="S17" s="42"/>
      <c r="T17" s="42"/>
      <c r="U17" s="42"/>
    </row>
    <row r="18">
      <c r="A18" s="54">
        <v>3.0</v>
      </c>
      <c r="B18" s="55" t="s">
        <v>72</v>
      </c>
      <c r="C18" s="3"/>
      <c r="D18" s="3"/>
      <c r="E18" s="3"/>
      <c r="F18" s="3"/>
      <c r="G18" s="56" t="s">
        <v>73</v>
      </c>
      <c r="H18" s="3"/>
      <c r="I18" s="3"/>
      <c r="J18" s="3"/>
      <c r="K18" s="3"/>
      <c r="L18" s="2"/>
      <c r="M18" s="42"/>
      <c r="N18" s="42"/>
      <c r="O18" s="42"/>
      <c r="P18" s="42"/>
      <c r="Q18" s="42"/>
      <c r="R18" s="42"/>
      <c r="S18" s="42"/>
      <c r="T18" s="42"/>
      <c r="U18" s="42"/>
    </row>
    <row r="19">
      <c r="A19" s="54">
        <v>4.0</v>
      </c>
      <c r="B19" s="55" t="s">
        <v>74</v>
      </c>
      <c r="C19" s="57"/>
      <c r="D19" s="3"/>
      <c r="E19" s="3"/>
      <c r="F19" s="3"/>
      <c r="M19" s="42"/>
      <c r="N19" s="42"/>
      <c r="O19" s="42"/>
      <c r="P19" s="42"/>
      <c r="Q19" s="42"/>
      <c r="R19" s="42"/>
      <c r="S19" s="42"/>
      <c r="T19" s="42"/>
      <c r="U19" s="42"/>
    </row>
    <row r="20">
      <c r="A20" s="54">
        <v>5.0</v>
      </c>
      <c r="B20" s="55" t="s">
        <v>75</v>
      </c>
      <c r="C20" s="3"/>
      <c r="D20" s="3"/>
      <c r="E20" s="3"/>
      <c r="F20" s="3"/>
      <c r="G20" s="57"/>
      <c r="H20" s="3"/>
      <c r="I20" s="3"/>
      <c r="J20" s="3"/>
      <c r="K20" s="3"/>
      <c r="L20" s="2"/>
      <c r="M20" s="42"/>
      <c r="N20" s="42"/>
      <c r="O20" s="42"/>
      <c r="P20" s="42"/>
      <c r="Q20" s="42"/>
      <c r="R20" s="42"/>
      <c r="S20" s="42"/>
      <c r="T20" s="42"/>
      <c r="U20" s="42"/>
    </row>
    <row r="21">
      <c r="A21" s="58" t="s">
        <v>76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42"/>
      <c r="N21" s="42"/>
      <c r="O21" s="42"/>
      <c r="P21" s="42"/>
      <c r="Q21" s="42"/>
      <c r="R21" s="42"/>
      <c r="S21" s="42"/>
      <c r="T21" s="42"/>
      <c r="U21" s="42"/>
    </row>
    <row r="22">
      <c r="A22" s="61" t="s">
        <v>77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5"/>
      <c r="M22" s="42"/>
      <c r="N22" s="42"/>
      <c r="O22" s="42"/>
      <c r="P22" s="42"/>
      <c r="Q22" s="42"/>
      <c r="R22" s="42"/>
      <c r="S22" s="42"/>
      <c r="T22" s="42"/>
      <c r="U22" s="42"/>
    </row>
    <row r="23">
      <c r="A23" s="43" t="s">
        <v>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2"/>
      <c r="M23" s="42"/>
      <c r="N23" s="42"/>
      <c r="O23" s="42"/>
      <c r="P23" s="42"/>
      <c r="Q23" s="42"/>
      <c r="R23" s="42"/>
      <c r="S23" s="42"/>
      <c r="T23" s="42"/>
      <c r="U23" s="42"/>
    </row>
    <row r="24">
      <c r="A24" s="62">
        <v>1.0</v>
      </c>
      <c r="B24" s="51" t="s">
        <v>79</v>
      </c>
      <c r="C24" s="3"/>
      <c r="D24" s="3"/>
      <c r="E24" s="3"/>
      <c r="F24" s="3"/>
      <c r="G24" s="3"/>
      <c r="H24" s="3"/>
      <c r="I24" s="3"/>
      <c r="J24" s="2"/>
      <c r="K24" s="63" t="s">
        <v>80</v>
      </c>
      <c r="L24" s="62" t="s">
        <v>81</v>
      </c>
      <c r="M24" s="42"/>
      <c r="N24" s="42"/>
      <c r="O24" s="42"/>
      <c r="P24" s="42"/>
      <c r="Q24" s="42"/>
      <c r="R24" s="42"/>
      <c r="S24" s="42"/>
      <c r="T24" s="42"/>
      <c r="U24" s="42"/>
    </row>
    <row r="25">
      <c r="A25" s="46" t="s">
        <v>82</v>
      </c>
      <c r="B25" s="44" t="s">
        <v>83</v>
      </c>
      <c r="C25" s="3"/>
      <c r="D25" s="3"/>
      <c r="E25" s="3"/>
      <c r="F25" s="3"/>
      <c r="G25" s="3"/>
      <c r="H25" s="3"/>
      <c r="I25" s="3"/>
      <c r="J25" s="2"/>
      <c r="K25" s="64">
        <v>1.0</v>
      </c>
      <c r="L25" s="65">
        <v>1912.07</v>
      </c>
      <c r="M25" s="42"/>
      <c r="N25" s="42"/>
      <c r="O25" s="42"/>
      <c r="P25" s="42"/>
      <c r="Q25" s="42"/>
      <c r="R25" s="42"/>
      <c r="S25" s="42"/>
      <c r="T25" s="42"/>
      <c r="U25" s="42"/>
    </row>
    <row r="26">
      <c r="A26" s="46" t="s">
        <v>47</v>
      </c>
      <c r="B26" s="44" t="s">
        <v>84</v>
      </c>
      <c r="C26" s="3"/>
      <c r="D26" s="3"/>
      <c r="E26" s="3"/>
      <c r="F26" s="3"/>
      <c r="G26" s="3"/>
      <c r="H26" s="3"/>
      <c r="I26" s="3"/>
      <c r="J26" s="2"/>
      <c r="K26" s="66">
        <v>0.0</v>
      </c>
      <c r="L26" s="46">
        <v>0.0</v>
      </c>
      <c r="M26" s="42"/>
      <c r="N26" s="42"/>
      <c r="O26" s="42"/>
      <c r="P26" s="42"/>
      <c r="Q26" s="42"/>
      <c r="R26" s="42"/>
      <c r="S26" s="42"/>
      <c r="T26" s="42"/>
      <c r="U26" s="42"/>
    </row>
    <row r="27">
      <c r="A27" s="46" t="s">
        <v>50</v>
      </c>
      <c r="B27" s="44" t="s">
        <v>85</v>
      </c>
      <c r="C27" s="3"/>
      <c r="D27" s="3"/>
      <c r="E27" s="3"/>
      <c r="F27" s="3"/>
      <c r="G27" s="3"/>
      <c r="H27" s="3"/>
      <c r="I27" s="3"/>
      <c r="J27" s="2"/>
      <c r="K27" s="67">
        <v>0.0</v>
      </c>
      <c r="L27" s="46">
        <v>0.0</v>
      </c>
      <c r="M27" s="42"/>
      <c r="N27" s="42"/>
      <c r="O27" s="42"/>
      <c r="P27" s="42"/>
      <c r="Q27" s="42"/>
      <c r="R27" s="42"/>
      <c r="S27" s="42"/>
      <c r="T27" s="42"/>
      <c r="U27" s="42"/>
    </row>
    <row r="28">
      <c r="A28" s="68" t="s">
        <v>53</v>
      </c>
      <c r="B28" s="69" t="s">
        <v>86</v>
      </c>
      <c r="C28" s="3"/>
      <c r="D28" s="3"/>
      <c r="E28" s="3"/>
      <c r="F28" s="3"/>
      <c r="G28" s="3"/>
      <c r="H28" s="3"/>
      <c r="I28" s="3"/>
      <c r="J28" s="2"/>
      <c r="K28" s="66">
        <v>0.2</v>
      </c>
      <c r="L28" s="68">
        <v>0.0</v>
      </c>
      <c r="M28" s="42"/>
      <c r="N28" s="42"/>
      <c r="O28" s="42"/>
      <c r="P28" s="42"/>
      <c r="Q28" s="42"/>
      <c r="R28" s="42"/>
      <c r="S28" s="42"/>
      <c r="T28" s="42"/>
      <c r="U28" s="42"/>
    </row>
    <row r="29">
      <c r="A29" s="68" t="s">
        <v>56</v>
      </c>
      <c r="B29" s="69" t="s">
        <v>87</v>
      </c>
      <c r="C29" s="3"/>
      <c r="D29" s="3"/>
      <c r="E29" s="3"/>
      <c r="F29" s="3"/>
      <c r="G29" s="3"/>
      <c r="H29" s="3"/>
      <c r="I29" s="3"/>
      <c r="J29" s="2"/>
      <c r="K29" s="67">
        <v>0.0</v>
      </c>
      <c r="L29" s="68">
        <v>0.0</v>
      </c>
      <c r="M29" s="42"/>
      <c r="N29" s="42"/>
      <c r="O29" s="42"/>
      <c r="P29" s="42"/>
      <c r="Q29" s="42"/>
      <c r="R29" s="42"/>
      <c r="S29" s="42"/>
      <c r="T29" s="42"/>
      <c r="U29" s="42"/>
    </row>
    <row r="30">
      <c r="A30" s="46" t="s">
        <v>88</v>
      </c>
      <c r="B30" s="44" t="s">
        <v>89</v>
      </c>
      <c r="C30" s="3"/>
      <c r="D30" s="3"/>
      <c r="E30" s="3"/>
      <c r="F30" s="3"/>
      <c r="G30" s="3"/>
      <c r="H30" s="3"/>
      <c r="I30" s="3"/>
      <c r="J30" s="2"/>
      <c r="K30" s="66">
        <v>0.0</v>
      </c>
      <c r="L30" s="65">
        <f>(0.6*(L25+L28+L29)/180*15.22)</f>
        <v>97.00568467</v>
      </c>
      <c r="M30" s="42"/>
      <c r="N30" s="42"/>
      <c r="O30" s="42"/>
      <c r="P30" s="42"/>
      <c r="Q30" s="42"/>
      <c r="R30" s="42"/>
      <c r="S30" s="42"/>
      <c r="T30" s="42"/>
      <c r="U30" s="42"/>
    </row>
    <row r="31">
      <c r="A31" s="51" t="s">
        <v>90</v>
      </c>
      <c r="B31" s="3"/>
      <c r="C31" s="3"/>
      <c r="D31" s="3"/>
      <c r="E31" s="3"/>
      <c r="F31" s="3"/>
      <c r="G31" s="3"/>
      <c r="H31" s="3"/>
      <c r="I31" s="3"/>
      <c r="J31" s="2"/>
      <c r="K31" s="70"/>
      <c r="L31" s="71">
        <f>SUM(L25:L30)</f>
        <v>2009.075685</v>
      </c>
      <c r="M31" s="42"/>
      <c r="N31" s="42"/>
      <c r="O31" s="42"/>
      <c r="P31" s="42"/>
      <c r="Q31" s="42"/>
      <c r="R31" s="42"/>
      <c r="S31" s="42"/>
      <c r="T31" s="42"/>
      <c r="U31" s="42"/>
    </row>
    <row r="32">
      <c r="A32" s="72" t="s">
        <v>91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2"/>
      <c r="M32" s="42"/>
      <c r="N32" s="42"/>
      <c r="O32" s="42"/>
      <c r="P32" s="42"/>
      <c r="Q32" s="42"/>
      <c r="R32" s="42"/>
      <c r="S32" s="42"/>
      <c r="T32" s="42"/>
      <c r="U32" s="42"/>
    </row>
    <row r="3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42"/>
      <c r="N33" s="42"/>
      <c r="O33" s="42"/>
      <c r="P33" s="42"/>
      <c r="Q33" s="42"/>
      <c r="R33" s="42"/>
      <c r="S33" s="42"/>
      <c r="T33" s="42"/>
      <c r="U33" s="42"/>
    </row>
    <row r="34">
      <c r="A34" s="43" t="s">
        <v>92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2"/>
      <c r="M34" s="42"/>
      <c r="N34" s="42"/>
      <c r="O34" s="42"/>
      <c r="P34" s="42"/>
      <c r="Q34" s="42"/>
      <c r="R34" s="42"/>
      <c r="S34" s="42"/>
      <c r="T34" s="42"/>
      <c r="U34" s="42"/>
    </row>
    <row r="35">
      <c r="A35" s="43" t="s">
        <v>93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2"/>
      <c r="M35" s="42"/>
      <c r="N35" s="42"/>
      <c r="O35" s="42"/>
      <c r="P35" s="42"/>
      <c r="Q35" s="42"/>
      <c r="R35" s="42"/>
      <c r="S35" s="42"/>
      <c r="T35" s="42"/>
      <c r="U35" s="42"/>
    </row>
    <row r="36">
      <c r="A36" s="75">
        <v>45293.0</v>
      </c>
      <c r="B36" s="51" t="s">
        <v>94</v>
      </c>
      <c r="C36" s="3"/>
      <c r="D36" s="3"/>
      <c r="E36" s="3"/>
      <c r="F36" s="3"/>
      <c r="G36" s="3"/>
      <c r="H36" s="2"/>
      <c r="I36" s="51" t="s">
        <v>95</v>
      </c>
      <c r="J36" s="3"/>
      <c r="K36" s="2"/>
      <c r="L36" s="62" t="s">
        <v>81</v>
      </c>
      <c r="M36" s="42"/>
      <c r="N36" s="42"/>
      <c r="O36" s="42"/>
      <c r="P36" s="42"/>
      <c r="Q36" s="42"/>
      <c r="R36" s="42"/>
      <c r="S36" s="42"/>
      <c r="T36" s="42"/>
      <c r="U36" s="42"/>
    </row>
    <row r="37">
      <c r="A37" s="46" t="s">
        <v>82</v>
      </c>
      <c r="B37" s="44" t="s">
        <v>96</v>
      </c>
      <c r="C37" s="3"/>
      <c r="D37" s="3"/>
      <c r="E37" s="3"/>
      <c r="F37" s="3"/>
      <c r="G37" s="3"/>
      <c r="H37" s="2"/>
      <c r="I37" s="76">
        <f>1/12</f>
        <v>0.08333333333</v>
      </c>
      <c r="J37" s="3"/>
      <c r="K37" s="2"/>
      <c r="L37" s="65">
        <f>(L31-L30)*0.0833</f>
        <v>159.275431</v>
      </c>
      <c r="M37" s="42"/>
      <c r="N37" s="42"/>
      <c r="O37" s="42"/>
      <c r="P37" s="42"/>
      <c r="Q37" s="42"/>
      <c r="R37" s="42"/>
      <c r="S37" s="42"/>
      <c r="T37" s="42"/>
      <c r="U37" s="42"/>
    </row>
    <row r="38">
      <c r="A38" s="46" t="s">
        <v>47</v>
      </c>
      <c r="B38" s="44" t="s">
        <v>97</v>
      </c>
      <c r="C38" s="3"/>
      <c r="D38" s="3"/>
      <c r="E38" s="3"/>
      <c r="F38" s="3"/>
      <c r="G38" s="3"/>
      <c r="H38" s="2"/>
      <c r="I38" s="77">
        <v>0.121</v>
      </c>
      <c r="J38" s="3"/>
      <c r="K38" s="2"/>
      <c r="L38" s="65">
        <f>(L31-L30)*0.121</f>
        <v>231.36047</v>
      </c>
      <c r="M38" s="42"/>
      <c r="N38" s="42"/>
      <c r="O38" s="42"/>
      <c r="P38" s="42"/>
      <c r="Q38" s="42"/>
      <c r="R38" s="42"/>
      <c r="S38" s="42"/>
      <c r="T38" s="42"/>
      <c r="U38" s="42"/>
    </row>
    <row r="39">
      <c r="A39" s="51" t="s">
        <v>90</v>
      </c>
      <c r="B39" s="3"/>
      <c r="C39" s="3"/>
      <c r="D39" s="3"/>
      <c r="E39" s="3"/>
      <c r="F39" s="3"/>
      <c r="G39" s="3"/>
      <c r="H39" s="2"/>
      <c r="I39" s="78">
        <v>0.2043</v>
      </c>
      <c r="J39" s="3"/>
      <c r="K39" s="2"/>
      <c r="L39" s="79">
        <f>L37+L38</f>
        <v>390.635901</v>
      </c>
      <c r="M39" s="42"/>
      <c r="N39" s="42"/>
      <c r="O39" s="42"/>
      <c r="P39" s="42"/>
      <c r="Q39" s="42"/>
      <c r="R39" s="42"/>
      <c r="S39" s="42"/>
      <c r="T39" s="42"/>
      <c r="U39" s="42"/>
    </row>
    <row r="40">
      <c r="A40" s="80" t="s">
        <v>98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42"/>
      <c r="N40" s="42"/>
      <c r="O40" s="42"/>
      <c r="P40" s="42"/>
      <c r="Q40" s="42"/>
      <c r="R40" s="42"/>
      <c r="S40" s="42"/>
      <c r="T40" s="42"/>
      <c r="U40" s="42"/>
    </row>
    <row r="41">
      <c r="A41" s="81" t="s">
        <v>99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42"/>
      <c r="N41" s="42"/>
      <c r="O41" s="42"/>
      <c r="P41" s="42"/>
      <c r="Q41" s="42"/>
      <c r="R41" s="42"/>
      <c r="S41" s="42"/>
      <c r="T41" s="42"/>
      <c r="U41" s="42"/>
    </row>
    <row r="42">
      <c r="A42" s="81" t="s">
        <v>100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42"/>
      <c r="N42" s="42"/>
      <c r="O42" s="42"/>
      <c r="P42" s="42"/>
      <c r="Q42" s="42"/>
      <c r="R42" s="42"/>
      <c r="S42" s="42"/>
      <c r="T42" s="42"/>
      <c r="U42" s="42"/>
    </row>
    <row r="43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3"/>
      <c r="M43" s="42"/>
      <c r="N43" s="42"/>
      <c r="O43" s="42"/>
      <c r="P43" s="42"/>
      <c r="Q43" s="42"/>
      <c r="R43" s="42"/>
      <c r="S43" s="42"/>
      <c r="T43" s="42"/>
      <c r="U43" s="42"/>
    </row>
    <row r="44">
      <c r="A44" s="43" t="s">
        <v>101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2"/>
      <c r="M44" s="42"/>
      <c r="N44" s="42"/>
      <c r="O44" s="42"/>
      <c r="P44" s="42"/>
      <c r="Q44" s="42"/>
      <c r="R44" s="42"/>
      <c r="S44" s="42"/>
      <c r="T44" s="42"/>
      <c r="U44" s="42"/>
    </row>
    <row r="45">
      <c r="A45" s="75">
        <v>45324.0</v>
      </c>
      <c r="B45" s="51" t="s">
        <v>102</v>
      </c>
      <c r="C45" s="3"/>
      <c r="D45" s="3"/>
      <c r="E45" s="3"/>
      <c r="F45" s="3"/>
      <c r="G45" s="3"/>
      <c r="H45" s="2"/>
      <c r="I45" s="51" t="s">
        <v>95</v>
      </c>
      <c r="J45" s="3"/>
      <c r="K45" s="2"/>
      <c r="L45" s="62" t="s">
        <v>81</v>
      </c>
      <c r="M45" s="42"/>
      <c r="N45" s="42"/>
      <c r="O45" s="42"/>
      <c r="P45" s="42"/>
      <c r="Q45" s="42"/>
      <c r="R45" s="42"/>
      <c r="S45" s="42"/>
      <c r="T45" s="42"/>
      <c r="U45" s="42"/>
    </row>
    <row r="46">
      <c r="A46" s="68" t="s">
        <v>82</v>
      </c>
      <c r="B46" s="69" t="s">
        <v>103</v>
      </c>
      <c r="C46" s="3"/>
      <c r="D46" s="3"/>
      <c r="E46" s="3"/>
      <c r="F46" s="3"/>
      <c r="G46" s="3"/>
      <c r="H46" s="2"/>
      <c r="I46" s="77">
        <v>0.2</v>
      </c>
      <c r="J46" s="3"/>
      <c r="K46" s="2"/>
      <c r="L46" s="84">
        <f t="shared" ref="L46:L53" si="1">(($L$31-$L$30)+$L$39)*I46</f>
        <v>460.5411802</v>
      </c>
      <c r="M46" s="42"/>
      <c r="N46" s="42"/>
      <c r="O46" s="42"/>
      <c r="P46" s="42"/>
      <c r="Q46" s="42"/>
      <c r="R46" s="42"/>
      <c r="S46" s="42"/>
      <c r="T46" s="42"/>
      <c r="U46" s="42"/>
    </row>
    <row r="47">
      <c r="A47" s="46" t="s">
        <v>47</v>
      </c>
      <c r="B47" s="44" t="s">
        <v>104</v>
      </c>
      <c r="C47" s="3"/>
      <c r="D47" s="3"/>
      <c r="E47" s="3"/>
      <c r="F47" s="3"/>
      <c r="G47" s="3"/>
      <c r="H47" s="2"/>
      <c r="I47" s="77">
        <v>0.025</v>
      </c>
      <c r="J47" s="3"/>
      <c r="K47" s="2"/>
      <c r="L47" s="84">
        <f t="shared" si="1"/>
        <v>57.56764753</v>
      </c>
      <c r="M47" s="42"/>
      <c r="N47" s="42"/>
      <c r="O47" s="42"/>
      <c r="P47" s="42"/>
      <c r="Q47" s="42"/>
      <c r="R47" s="42"/>
      <c r="S47" s="42"/>
      <c r="T47" s="42"/>
      <c r="U47" s="42"/>
    </row>
    <row r="48">
      <c r="A48" s="68" t="s">
        <v>50</v>
      </c>
      <c r="B48" s="69" t="s">
        <v>105</v>
      </c>
      <c r="C48" s="3"/>
      <c r="D48" s="3"/>
      <c r="E48" s="3"/>
      <c r="F48" s="3"/>
      <c r="G48" s="3"/>
      <c r="H48" s="2"/>
      <c r="I48" s="77">
        <v>0.03</v>
      </c>
      <c r="J48" s="3"/>
      <c r="K48" s="2"/>
      <c r="L48" s="84">
        <f t="shared" si="1"/>
        <v>69.08117703</v>
      </c>
      <c r="M48" s="42"/>
      <c r="N48" s="42"/>
      <c r="O48" s="42"/>
      <c r="P48" s="42"/>
      <c r="Q48" s="42"/>
      <c r="R48" s="42"/>
      <c r="S48" s="42"/>
      <c r="T48" s="42"/>
      <c r="U48" s="42"/>
    </row>
    <row r="49">
      <c r="A49" s="46" t="s">
        <v>53</v>
      </c>
      <c r="B49" s="44" t="s">
        <v>106</v>
      </c>
      <c r="C49" s="3"/>
      <c r="D49" s="3"/>
      <c r="E49" s="3"/>
      <c r="F49" s="3"/>
      <c r="G49" s="3"/>
      <c r="H49" s="2"/>
      <c r="I49" s="76">
        <v>0.015</v>
      </c>
      <c r="J49" s="3"/>
      <c r="K49" s="2"/>
      <c r="L49" s="84">
        <f t="shared" si="1"/>
        <v>34.54058852</v>
      </c>
      <c r="M49" s="42"/>
      <c r="N49" s="42"/>
      <c r="O49" s="42"/>
      <c r="P49" s="42"/>
      <c r="Q49" s="42"/>
      <c r="R49" s="42"/>
      <c r="S49" s="42"/>
      <c r="T49" s="42"/>
      <c r="U49" s="42"/>
    </row>
    <row r="50">
      <c r="A50" s="46" t="s">
        <v>56</v>
      </c>
      <c r="B50" s="44" t="s">
        <v>107</v>
      </c>
      <c r="C50" s="3"/>
      <c r="D50" s="3"/>
      <c r="E50" s="3"/>
      <c r="F50" s="3"/>
      <c r="G50" s="3"/>
      <c r="H50" s="2"/>
      <c r="I50" s="76">
        <v>0.01</v>
      </c>
      <c r="J50" s="3"/>
      <c r="K50" s="2"/>
      <c r="L50" s="84">
        <f t="shared" si="1"/>
        <v>23.02705901</v>
      </c>
      <c r="M50" s="42"/>
      <c r="N50" s="42"/>
      <c r="O50" s="42"/>
      <c r="P50" s="42"/>
      <c r="Q50" s="42"/>
      <c r="R50" s="42"/>
      <c r="S50" s="42"/>
      <c r="T50" s="42"/>
      <c r="U50" s="42"/>
    </row>
    <row r="51">
      <c r="A51" s="46" t="s">
        <v>88</v>
      </c>
      <c r="B51" s="44" t="s">
        <v>108</v>
      </c>
      <c r="C51" s="3"/>
      <c r="D51" s="3"/>
      <c r="E51" s="3"/>
      <c r="F51" s="3"/>
      <c r="G51" s="3"/>
      <c r="H51" s="2"/>
      <c r="I51" s="76">
        <v>0.006</v>
      </c>
      <c r="J51" s="3"/>
      <c r="K51" s="2"/>
      <c r="L51" s="84">
        <f t="shared" si="1"/>
        <v>13.81623541</v>
      </c>
      <c r="M51" s="42"/>
      <c r="N51" s="42"/>
      <c r="O51" s="42"/>
      <c r="P51" s="42"/>
      <c r="Q51" s="42"/>
      <c r="R51" s="42"/>
      <c r="S51" s="42"/>
      <c r="T51" s="42"/>
      <c r="U51" s="42"/>
    </row>
    <row r="52">
      <c r="A52" s="46" t="s">
        <v>109</v>
      </c>
      <c r="B52" s="44" t="s">
        <v>110</v>
      </c>
      <c r="C52" s="3"/>
      <c r="D52" s="3"/>
      <c r="E52" s="3"/>
      <c r="F52" s="3"/>
      <c r="G52" s="3"/>
      <c r="H52" s="2"/>
      <c r="I52" s="76">
        <v>0.002</v>
      </c>
      <c r="J52" s="3"/>
      <c r="K52" s="2"/>
      <c r="L52" s="84">
        <f t="shared" si="1"/>
        <v>4.605411802</v>
      </c>
      <c r="M52" s="42"/>
      <c r="N52" s="42"/>
      <c r="O52" s="42"/>
      <c r="P52" s="42"/>
      <c r="Q52" s="42"/>
      <c r="R52" s="42"/>
      <c r="S52" s="42"/>
      <c r="T52" s="42"/>
      <c r="U52" s="42"/>
    </row>
    <row r="53">
      <c r="A53" s="46" t="s">
        <v>111</v>
      </c>
      <c r="B53" s="44" t="s">
        <v>112</v>
      </c>
      <c r="C53" s="3"/>
      <c r="D53" s="3"/>
      <c r="E53" s="3"/>
      <c r="F53" s="3"/>
      <c r="G53" s="3"/>
      <c r="H53" s="2"/>
      <c r="I53" s="76">
        <v>0.08</v>
      </c>
      <c r="J53" s="3"/>
      <c r="K53" s="2"/>
      <c r="L53" s="84">
        <f t="shared" si="1"/>
        <v>184.2164721</v>
      </c>
      <c r="M53" s="42"/>
      <c r="N53" s="42"/>
      <c r="O53" s="42"/>
      <c r="P53" s="42"/>
      <c r="Q53" s="42"/>
      <c r="R53" s="42"/>
      <c r="S53" s="42"/>
      <c r="T53" s="42"/>
      <c r="U53" s="42"/>
    </row>
    <row r="54">
      <c r="A54" s="51" t="s">
        <v>90</v>
      </c>
      <c r="B54" s="3"/>
      <c r="C54" s="3"/>
      <c r="D54" s="3"/>
      <c r="E54" s="3"/>
      <c r="F54" s="3"/>
      <c r="G54" s="3"/>
      <c r="H54" s="2"/>
      <c r="I54" s="78">
        <v>0.368</v>
      </c>
      <c r="J54" s="3"/>
      <c r="K54" s="2"/>
      <c r="L54" s="79">
        <f>SUM(L46:L53)</f>
        <v>847.3957716</v>
      </c>
      <c r="M54" s="42"/>
      <c r="N54" s="42"/>
      <c r="O54" s="42"/>
      <c r="P54" s="42"/>
      <c r="Q54" s="42"/>
      <c r="R54" s="42"/>
      <c r="S54" s="42"/>
      <c r="T54" s="42"/>
      <c r="U54" s="42"/>
    </row>
    <row r="55">
      <c r="A55" s="80" t="s">
        <v>113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42"/>
      <c r="N55" s="42"/>
      <c r="O55" s="42"/>
      <c r="P55" s="42"/>
      <c r="Q55" s="42"/>
      <c r="R55" s="42"/>
      <c r="S55" s="42"/>
      <c r="T55" s="42"/>
      <c r="U55" s="42"/>
    </row>
    <row r="56">
      <c r="A56" s="85" t="s">
        <v>114</v>
      </c>
      <c r="L56" s="86"/>
      <c r="M56" s="42"/>
      <c r="N56" s="42"/>
      <c r="O56" s="42"/>
      <c r="P56" s="42"/>
      <c r="Q56" s="42"/>
      <c r="R56" s="42"/>
      <c r="S56" s="42"/>
      <c r="T56" s="42"/>
      <c r="U56" s="42"/>
    </row>
    <row r="57">
      <c r="A57" s="85" t="s">
        <v>115</v>
      </c>
      <c r="L57" s="86"/>
      <c r="M57" s="42"/>
      <c r="N57" s="42"/>
      <c r="O57" s="42"/>
      <c r="P57" s="42"/>
      <c r="Q57" s="42"/>
      <c r="R57" s="42"/>
      <c r="S57" s="42"/>
      <c r="T57" s="42"/>
      <c r="U57" s="42"/>
    </row>
    <row r="58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8"/>
      <c r="M58" s="42"/>
      <c r="N58" s="42"/>
      <c r="O58" s="42"/>
      <c r="P58" s="42"/>
      <c r="Q58" s="42"/>
      <c r="R58" s="42"/>
      <c r="S58" s="42"/>
      <c r="T58" s="42"/>
      <c r="U58" s="42"/>
    </row>
    <row r="59">
      <c r="A59" s="43" t="s">
        <v>116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2"/>
      <c r="M59" s="42"/>
      <c r="N59" s="42"/>
      <c r="O59" s="42"/>
      <c r="P59" s="42"/>
      <c r="Q59" s="42"/>
      <c r="R59" s="42"/>
      <c r="S59" s="42"/>
      <c r="T59" s="42"/>
      <c r="U59" s="42"/>
    </row>
    <row r="60">
      <c r="A60" s="75">
        <v>45353.0</v>
      </c>
      <c r="B60" s="89" t="s">
        <v>117</v>
      </c>
      <c r="C60" s="3"/>
      <c r="D60" s="3"/>
      <c r="E60" s="3"/>
      <c r="F60" s="3"/>
      <c r="G60" s="3"/>
      <c r="H60" s="3"/>
      <c r="I60" s="3"/>
      <c r="J60" s="3"/>
      <c r="K60" s="2"/>
      <c r="L60" s="62" t="s">
        <v>81</v>
      </c>
      <c r="M60" s="42"/>
      <c r="N60" s="42"/>
      <c r="O60" s="42"/>
      <c r="P60" s="42"/>
      <c r="Q60" s="42"/>
      <c r="R60" s="42"/>
      <c r="S60" s="42"/>
      <c r="T60" s="42"/>
      <c r="U60" s="42"/>
    </row>
    <row r="61">
      <c r="A61" s="90" t="s">
        <v>82</v>
      </c>
      <c r="B61" s="91" t="s">
        <v>118</v>
      </c>
      <c r="C61" s="59"/>
      <c r="D61" s="59"/>
      <c r="E61" s="59"/>
      <c r="F61" s="59"/>
      <c r="G61" s="60"/>
      <c r="H61" s="92" t="s">
        <v>119</v>
      </c>
      <c r="I61" s="92" t="s">
        <v>120</v>
      </c>
      <c r="J61" s="93" t="s">
        <v>121</v>
      </c>
      <c r="K61" s="2"/>
      <c r="L61" s="94">
        <f>I62*5-J62</f>
        <v>37.4758</v>
      </c>
      <c r="M61" s="42"/>
      <c r="N61" s="42"/>
      <c r="O61" s="42"/>
      <c r="P61" s="42"/>
      <c r="Q61" s="42"/>
      <c r="R61" s="42"/>
      <c r="S61" s="42"/>
      <c r="T61" s="42"/>
      <c r="U61" s="42"/>
    </row>
    <row r="62">
      <c r="A62" s="7"/>
      <c r="B62" s="95"/>
      <c r="C62" s="34"/>
      <c r="D62" s="34"/>
      <c r="E62" s="34"/>
      <c r="F62" s="34"/>
      <c r="G62" s="35"/>
      <c r="H62" s="92">
        <v>15.22</v>
      </c>
      <c r="I62" s="96">
        <f>H62*2</f>
        <v>30.44</v>
      </c>
      <c r="J62" s="97">
        <f>L25*0.06</f>
        <v>114.7242</v>
      </c>
      <c r="K62" s="2"/>
      <c r="L62" s="7"/>
      <c r="M62" s="42"/>
      <c r="N62" s="42"/>
      <c r="O62" s="42"/>
      <c r="P62" s="42"/>
      <c r="Q62" s="42"/>
      <c r="R62" s="42"/>
      <c r="S62" s="42"/>
      <c r="T62" s="42"/>
      <c r="U62" s="42"/>
    </row>
    <row r="63">
      <c r="A63" s="90" t="s">
        <v>47</v>
      </c>
      <c r="B63" s="91" t="s">
        <v>122</v>
      </c>
      <c r="C63" s="59"/>
      <c r="D63" s="59"/>
      <c r="E63" s="59"/>
      <c r="F63" s="59"/>
      <c r="G63" s="60"/>
      <c r="H63" s="92" t="s">
        <v>119</v>
      </c>
      <c r="I63" s="92" t="s">
        <v>123</v>
      </c>
      <c r="J63" s="93" t="s">
        <v>124</v>
      </c>
      <c r="K63" s="2"/>
      <c r="L63" s="94">
        <f>(H64*I64)-J64</f>
        <v>290.79332</v>
      </c>
      <c r="M63" s="42"/>
      <c r="N63" s="42"/>
      <c r="O63" s="42"/>
      <c r="P63" s="42"/>
      <c r="Q63" s="42"/>
      <c r="R63" s="42"/>
      <c r="S63" s="42"/>
      <c r="T63" s="42"/>
      <c r="U63" s="42"/>
    </row>
    <row r="64">
      <c r="A64" s="7"/>
      <c r="B64" s="95"/>
      <c r="C64" s="34"/>
      <c r="D64" s="34"/>
      <c r="E64" s="34"/>
      <c r="F64" s="34"/>
      <c r="G64" s="35"/>
      <c r="H64" s="92">
        <v>15.22</v>
      </c>
      <c r="I64" s="98">
        <v>23.3</v>
      </c>
      <c r="J64" s="99">
        <f>I64*0.18*15.22</f>
        <v>63.83268</v>
      </c>
      <c r="K64" s="2"/>
      <c r="L64" s="7"/>
      <c r="M64" s="42"/>
      <c r="N64" s="42"/>
      <c r="O64" s="42"/>
      <c r="P64" s="42"/>
      <c r="Q64" s="42"/>
      <c r="R64" s="42"/>
      <c r="S64" s="42"/>
      <c r="T64" s="42"/>
      <c r="U64" s="42"/>
    </row>
    <row r="65">
      <c r="A65" s="90" t="s">
        <v>50</v>
      </c>
      <c r="B65" s="91" t="s">
        <v>125</v>
      </c>
      <c r="C65" s="59"/>
      <c r="D65" s="59"/>
      <c r="E65" s="59"/>
      <c r="F65" s="59"/>
      <c r="G65" s="60"/>
      <c r="H65" s="92" t="s">
        <v>4</v>
      </c>
      <c r="I65" s="92" t="s">
        <v>126</v>
      </c>
      <c r="J65" s="93" t="s">
        <v>127</v>
      </c>
      <c r="K65" s="2"/>
      <c r="L65" s="94">
        <f>H66*I66-J66</f>
        <v>155.6385</v>
      </c>
      <c r="M65" s="42"/>
      <c r="N65" s="42"/>
      <c r="O65" s="42"/>
      <c r="P65" s="42"/>
      <c r="Q65" s="42"/>
      <c r="R65" s="42"/>
      <c r="S65" s="42"/>
      <c r="T65" s="42"/>
      <c r="U65" s="42"/>
    </row>
    <row r="66">
      <c r="A66" s="7"/>
      <c r="B66" s="95"/>
      <c r="C66" s="34"/>
      <c r="D66" s="34"/>
      <c r="E66" s="34"/>
      <c r="F66" s="34"/>
      <c r="G66" s="35"/>
      <c r="H66" s="92">
        <v>1.0</v>
      </c>
      <c r="I66" s="98">
        <v>163.83</v>
      </c>
      <c r="J66" s="99">
        <f>I66*0.05</f>
        <v>8.1915</v>
      </c>
      <c r="K66" s="2"/>
      <c r="L66" s="7"/>
      <c r="M66" s="42"/>
      <c r="N66" s="42"/>
      <c r="O66" s="42"/>
      <c r="P66" s="42"/>
      <c r="Q66" s="42"/>
      <c r="R66" s="42"/>
      <c r="S66" s="42"/>
      <c r="T66" s="42"/>
      <c r="U66" s="42"/>
    </row>
    <row r="67">
      <c r="A67" s="90" t="s">
        <v>53</v>
      </c>
      <c r="B67" s="91" t="s">
        <v>128</v>
      </c>
      <c r="C67" s="59"/>
      <c r="D67" s="59"/>
      <c r="E67" s="59"/>
      <c r="F67" s="59"/>
      <c r="G67" s="60"/>
      <c r="H67" s="92" t="s">
        <v>4</v>
      </c>
      <c r="I67" s="92" t="s">
        <v>129</v>
      </c>
      <c r="J67" s="92"/>
      <c r="K67" s="92"/>
      <c r="L67" s="94">
        <v>100.0</v>
      </c>
      <c r="M67" s="42"/>
      <c r="N67" s="42"/>
      <c r="O67" s="42"/>
      <c r="P67" s="42"/>
      <c r="Q67" s="42"/>
      <c r="R67" s="42"/>
      <c r="S67" s="42"/>
      <c r="T67" s="42"/>
      <c r="U67" s="42"/>
    </row>
    <row r="68">
      <c r="A68" s="7"/>
      <c r="B68" s="95"/>
      <c r="C68" s="34"/>
      <c r="D68" s="34"/>
      <c r="E68" s="34"/>
      <c r="F68" s="34"/>
      <c r="G68" s="35"/>
      <c r="H68" s="92">
        <v>1.0</v>
      </c>
      <c r="I68" s="98">
        <v>100.0</v>
      </c>
      <c r="J68" s="92"/>
      <c r="K68" s="92"/>
      <c r="L68" s="7"/>
      <c r="M68" s="42"/>
      <c r="N68" s="42"/>
      <c r="O68" s="42"/>
      <c r="P68" s="42"/>
      <c r="Q68" s="42"/>
      <c r="R68" s="42"/>
      <c r="S68" s="42"/>
      <c r="T68" s="42"/>
      <c r="U68" s="42"/>
    </row>
    <row r="69">
      <c r="A69" s="90" t="s">
        <v>56</v>
      </c>
      <c r="B69" s="91" t="s">
        <v>130</v>
      </c>
      <c r="C69" s="59"/>
      <c r="D69" s="59"/>
      <c r="E69" s="59"/>
      <c r="F69" s="59"/>
      <c r="G69" s="60"/>
      <c r="H69" s="92" t="s">
        <v>4</v>
      </c>
      <c r="I69" s="92" t="s">
        <v>131</v>
      </c>
      <c r="J69" s="93" t="s">
        <v>132</v>
      </c>
      <c r="K69" s="2"/>
      <c r="L69" s="94">
        <f>H70*I70-J70</f>
        <v>11.1</v>
      </c>
      <c r="M69" s="42"/>
      <c r="N69" s="42"/>
      <c r="O69" s="42"/>
      <c r="P69" s="42"/>
      <c r="Q69" s="42"/>
      <c r="R69" s="42"/>
      <c r="S69" s="42"/>
      <c r="T69" s="42"/>
      <c r="U69" s="42"/>
    </row>
    <row r="70">
      <c r="A70" s="7"/>
      <c r="B70" s="95"/>
      <c r="C70" s="34"/>
      <c r="D70" s="34"/>
      <c r="E70" s="34"/>
      <c r="F70" s="34"/>
      <c r="G70" s="35"/>
      <c r="H70" s="92">
        <v>1.0</v>
      </c>
      <c r="I70" s="98">
        <v>11.1</v>
      </c>
      <c r="J70" s="100"/>
      <c r="K70" s="2"/>
      <c r="L70" s="7"/>
      <c r="M70" s="42"/>
      <c r="N70" s="42"/>
      <c r="O70" s="42"/>
      <c r="P70" s="42"/>
      <c r="Q70" s="42"/>
      <c r="R70" s="42"/>
      <c r="S70" s="42"/>
      <c r="T70" s="42"/>
      <c r="U70" s="42"/>
    </row>
    <row r="71">
      <c r="A71" s="51" t="s">
        <v>90</v>
      </c>
      <c r="B71" s="3"/>
      <c r="C71" s="3"/>
      <c r="D71" s="3"/>
      <c r="E71" s="3"/>
      <c r="F71" s="3"/>
      <c r="G71" s="3"/>
      <c r="H71" s="3"/>
      <c r="I71" s="3"/>
      <c r="J71" s="3"/>
      <c r="K71" s="2"/>
      <c r="L71" s="79">
        <f>SUM(L61:L69)</f>
        <v>595.00762</v>
      </c>
      <c r="M71" s="42"/>
      <c r="N71" s="42"/>
      <c r="O71" s="42"/>
      <c r="P71" s="42"/>
      <c r="Q71" s="42"/>
      <c r="R71" s="42"/>
      <c r="S71" s="42"/>
      <c r="T71" s="42"/>
      <c r="U71" s="42"/>
    </row>
    <row r="72">
      <c r="A72" s="81" t="s">
        <v>133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42"/>
      <c r="N72" s="42"/>
      <c r="O72" s="42"/>
      <c r="P72" s="42"/>
      <c r="Q72" s="42"/>
      <c r="R72" s="42"/>
      <c r="S72" s="42"/>
      <c r="T72" s="42"/>
      <c r="U72" s="42"/>
    </row>
    <row r="73">
      <c r="A73" s="101" t="s">
        <v>134</v>
      </c>
      <c r="L73" s="86"/>
      <c r="M73" s="42"/>
      <c r="N73" s="42"/>
      <c r="O73" s="42"/>
      <c r="P73" s="42"/>
      <c r="Q73" s="42"/>
      <c r="R73" s="42"/>
      <c r="S73" s="42"/>
      <c r="T73" s="42"/>
      <c r="U73" s="42"/>
    </row>
    <row r="74">
      <c r="A74" s="87"/>
      <c r="L74" s="86"/>
      <c r="M74" s="42"/>
      <c r="N74" s="42"/>
      <c r="O74" s="42"/>
      <c r="P74" s="42"/>
      <c r="Q74" s="42"/>
      <c r="R74" s="42"/>
      <c r="S74" s="42"/>
      <c r="T74" s="42"/>
      <c r="U74" s="42"/>
    </row>
    <row r="7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8"/>
      <c r="M75" s="42"/>
      <c r="N75" s="42"/>
      <c r="O75" s="42"/>
      <c r="P75" s="42"/>
      <c r="Q75" s="42"/>
      <c r="R75" s="42"/>
      <c r="S75" s="42"/>
      <c r="T75" s="42"/>
      <c r="U75" s="42"/>
    </row>
    <row r="76">
      <c r="A76" s="43" t="s">
        <v>135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2"/>
      <c r="M76" s="42"/>
      <c r="N76" s="42"/>
      <c r="O76" s="42"/>
      <c r="P76" s="42"/>
      <c r="Q76" s="42"/>
      <c r="R76" s="42"/>
      <c r="S76" s="42"/>
      <c r="T76" s="42"/>
      <c r="U76" s="42"/>
    </row>
    <row r="77">
      <c r="A77" s="62">
        <v>2.0</v>
      </c>
      <c r="B77" s="51" t="s">
        <v>136</v>
      </c>
      <c r="C77" s="3"/>
      <c r="D77" s="3"/>
      <c r="E77" s="3"/>
      <c r="F77" s="3"/>
      <c r="G77" s="3"/>
      <c r="H77" s="2"/>
      <c r="I77" s="51" t="s">
        <v>95</v>
      </c>
      <c r="J77" s="3"/>
      <c r="K77" s="2"/>
      <c r="L77" s="62" t="s">
        <v>81</v>
      </c>
      <c r="M77" s="42"/>
      <c r="N77" s="42"/>
      <c r="O77" s="42"/>
      <c r="P77" s="42"/>
      <c r="Q77" s="42"/>
      <c r="R77" s="42"/>
      <c r="S77" s="42"/>
      <c r="T77" s="42"/>
      <c r="U77" s="42"/>
    </row>
    <row r="78">
      <c r="A78" s="102">
        <v>45293.0</v>
      </c>
      <c r="B78" s="44" t="s">
        <v>94</v>
      </c>
      <c r="C78" s="3"/>
      <c r="D78" s="3"/>
      <c r="E78" s="3"/>
      <c r="F78" s="3"/>
      <c r="G78" s="3"/>
      <c r="H78" s="2"/>
      <c r="I78" s="103">
        <f>I39</f>
        <v>0.2043</v>
      </c>
      <c r="J78" s="3"/>
      <c r="K78" s="2"/>
      <c r="L78" s="65">
        <f>L39</f>
        <v>390.635901</v>
      </c>
      <c r="M78" s="42"/>
      <c r="N78" s="42"/>
      <c r="O78" s="42"/>
      <c r="P78" s="42"/>
      <c r="Q78" s="42"/>
      <c r="R78" s="42"/>
      <c r="S78" s="42"/>
      <c r="T78" s="42"/>
      <c r="U78" s="42"/>
    </row>
    <row r="79">
      <c r="A79" s="102">
        <v>45324.0</v>
      </c>
      <c r="B79" s="44" t="s">
        <v>102</v>
      </c>
      <c r="C79" s="3"/>
      <c r="D79" s="3"/>
      <c r="E79" s="3"/>
      <c r="F79" s="3"/>
      <c r="G79" s="3"/>
      <c r="H79" s="2"/>
      <c r="I79" s="103">
        <f>I54</f>
        <v>0.368</v>
      </c>
      <c r="J79" s="3"/>
      <c r="K79" s="2"/>
      <c r="L79" s="65">
        <f>L54</f>
        <v>847.3957716</v>
      </c>
      <c r="M79" s="42"/>
      <c r="N79" s="42"/>
      <c r="O79" s="42"/>
      <c r="P79" s="42"/>
      <c r="Q79" s="42"/>
      <c r="R79" s="42"/>
      <c r="S79" s="42"/>
      <c r="T79" s="42"/>
      <c r="U79" s="42"/>
    </row>
    <row r="80">
      <c r="A80" s="102">
        <v>45353.0</v>
      </c>
      <c r="B80" s="44" t="s">
        <v>117</v>
      </c>
      <c r="C80" s="3"/>
      <c r="D80" s="3"/>
      <c r="E80" s="3"/>
      <c r="F80" s="3"/>
      <c r="G80" s="3"/>
      <c r="H80" s="2"/>
      <c r="I80" s="47" t="s">
        <v>10</v>
      </c>
      <c r="J80" s="3"/>
      <c r="K80" s="2"/>
      <c r="L80" s="65">
        <f>L71</f>
        <v>595.00762</v>
      </c>
      <c r="M80" s="42"/>
      <c r="N80" s="42"/>
      <c r="O80" s="42"/>
      <c r="P80" s="42"/>
      <c r="Q80" s="42"/>
      <c r="R80" s="42"/>
      <c r="S80" s="42"/>
      <c r="T80" s="42"/>
      <c r="U80" s="42"/>
    </row>
    <row r="81">
      <c r="A81" s="51" t="s">
        <v>90</v>
      </c>
      <c r="B81" s="3"/>
      <c r="C81" s="3"/>
      <c r="D81" s="3"/>
      <c r="E81" s="3"/>
      <c r="F81" s="3"/>
      <c r="G81" s="3"/>
      <c r="H81" s="2"/>
      <c r="I81" s="51" t="s">
        <v>137</v>
      </c>
      <c r="J81" s="3"/>
      <c r="K81" s="2"/>
      <c r="L81" s="79">
        <f>SUM(L78:L80)</f>
        <v>1833.039293</v>
      </c>
      <c r="M81" s="42"/>
      <c r="N81" s="42"/>
      <c r="O81" s="42"/>
      <c r="P81" s="42"/>
      <c r="Q81" s="42"/>
      <c r="R81" s="42"/>
      <c r="S81" s="42"/>
      <c r="T81" s="42"/>
      <c r="U81" s="42"/>
    </row>
    <row r="82">
      <c r="A82" s="104"/>
      <c r="L82" s="86"/>
      <c r="M82" s="42"/>
      <c r="N82" s="42"/>
      <c r="O82" s="42"/>
      <c r="P82" s="42"/>
      <c r="Q82" s="42"/>
      <c r="R82" s="42"/>
      <c r="S82" s="42"/>
      <c r="T82" s="42"/>
      <c r="U82" s="42"/>
    </row>
    <row r="83">
      <c r="A83" s="43" t="s">
        <v>138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2"/>
      <c r="M83" s="42"/>
      <c r="N83" s="42"/>
      <c r="O83" s="42"/>
      <c r="P83" s="42"/>
      <c r="Q83" s="42"/>
      <c r="R83" s="42"/>
      <c r="S83" s="42"/>
      <c r="T83" s="42"/>
      <c r="U83" s="42"/>
    </row>
    <row r="84">
      <c r="A84" s="105">
        <v>3.0</v>
      </c>
      <c r="B84" s="43" t="s">
        <v>139</v>
      </c>
      <c r="C84" s="3"/>
      <c r="D84" s="3"/>
      <c r="E84" s="3"/>
      <c r="F84" s="3"/>
      <c r="G84" s="3"/>
      <c r="H84" s="2"/>
      <c r="I84" s="43" t="s">
        <v>95</v>
      </c>
      <c r="J84" s="3"/>
      <c r="K84" s="2"/>
      <c r="L84" s="105" t="s">
        <v>81</v>
      </c>
      <c r="M84" s="42"/>
      <c r="N84" s="42"/>
      <c r="O84" s="42"/>
      <c r="P84" s="42"/>
      <c r="Q84" s="42"/>
      <c r="R84" s="42"/>
      <c r="S84" s="42"/>
      <c r="T84" s="42"/>
      <c r="U84" s="42"/>
    </row>
    <row r="85">
      <c r="A85" s="68" t="s">
        <v>82</v>
      </c>
      <c r="B85" s="69" t="s">
        <v>140</v>
      </c>
      <c r="C85" s="3"/>
      <c r="D85" s="3"/>
      <c r="E85" s="3"/>
      <c r="F85" s="3"/>
      <c r="G85" s="3"/>
      <c r="H85" s="2"/>
      <c r="I85" s="106">
        <v>0.0046</v>
      </c>
      <c r="J85" s="3"/>
      <c r="K85" s="2"/>
      <c r="L85" s="84">
        <f t="shared" ref="L85:L89" si="2">($L$31-$L$30)*I85</f>
        <v>8.795522</v>
      </c>
      <c r="M85" s="42"/>
      <c r="N85" s="42"/>
      <c r="O85" s="42"/>
      <c r="P85" s="42"/>
      <c r="Q85" s="42"/>
      <c r="R85" s="42"/>
      <c r="S85" s="42"/>
      <c r="T85" s="42"/>
      <c r="U85" s="42"/>
    </row>
    <row r="86">
      <c r="A86" s="46" t="s">
        <v>47</v>
      </c>
      <c r="B86" s="44" t="s">
        <v>141</v>
      </c>
      <c r="C86" s="3"/>
      <c r="D86" s="3"/>
      <c r="E86" s="3"/>
      <c r="F86" s="3"/>
      <c r="G86" s="3"/>
      <c r="H86" s="3"/>
      <c r="I86" s="106">
        <v>4.0E-4</v>
      </c>
      <c r="J86" s="3"/>
      <c r="K86" s="2"/>
      <c r="L86" s="84">
        <f t="shared" si="2"/>
        <v>0.764828</v>
      </c>
      <c r="M86" s="42"/>
      <c r="N86" s="42"/>
      <c r="O86" s="42"/>
      <c r="P86" s="42"/>
      <c r="Q86" s="42"/>
      <c r="R86" s="42"/>
      <c r="S86" s="42"/>
      <c r="T86" s="42"/>
      <c r="U86" s="42"/>
    </row>
    <row r="87">
      <c r="A87" s="46" t="s">
        <v>53</v>
      </c>
      <c r="B87" s="69" t="s">
        <v>142</v>
      </c>
      <c r="C87" s="3"/>
      <c r="D87" s="3"/>
      <c r="E87" s="3"/>
      <c r="F87" s="3"/>
      <c r="G87" s="3"/>
      <c r="H87" s="3"/>
      <c r="I87" s="107">
        <v>0.02</v>
      </c>
      <c r="J87" s="3"/>
      <c r="K87" s="2"/>
      <c r="L87" s="84">
        <f t="shared" si="2"/>
        <v>38.2414</v>
      </c>
      <c r="M87" s="42"/>
      <c r="N87" s="42"/>
      <c r="O87" s="42"/>
      <c r="P87" s="42"/>
      <c r="Q87" s="42"/>
      <c r="R87" s="42"/>
      <c r="S87" s="42"/>
      <c r="T87" s="42"/>
      <c r="U87" s="42"/>
    </row>
    <row r="88">
      <c r="A88" s="68" t="s">
        <v>56</v>
      </c>
      <c r="B88" s="44" t="s">
        <v>143</v>
      </c>
      <c r="C88" s="3"/>
      <c r="D88" s="3"/>
      <c r="E88" s="3"/>
      <c r="F88" s="3"/>
      <c r="G88" s="3"/>
      <c r="H88" s="3"/>
      <c r="I88" s="103">
        <v>0.0194</v>
      </c>
      <c r="J88" s="3"/>
      <c r="K88" s="2"/>
      <c r="L88" s="84">
        <f t="shared" si="2"/>
        <v>37.094158</v>
      </c>
      <c r="M88" s="42"/>
      <c r="N88" s="42"/>
      <c r="O88" s="42"/>
      <c r="P88" s="42"/>
      <c r="Q88" s="42"/>
      <c r="R88" s="42"/>
      <c r="S88" s="42"/>
      <c r="T88" s="42"/>
      <c r="U88" s="42"/>
    </row>
    <row r="89">
      <c r="A89" s="108" t="s">
        <v>88</v>
      </c>
      <c r="B89" s="44" t="s">
        <v>144</v>
      </c>
      <c r="C89" s="3"/>
      <c r="D89" s="3"/>
      <c r="E89" s="3"/>
      <c r="F89" s="3"/>
      <c r="G89" s="3"/>
      <c r="H89" s="3"/>
      <c r="I89" s="76">
        <v>0.04</v>
      </c>
      <c r="J89" s="3"/>
      <c r="K89" s="2"/>
      <c r="L89" s="84">
        <f t="shared" si="2"/>
        <v>76.4828</v>
      </c>
      <c r="M89" s="42"/>
      <c r="N89" s="42"/>
      <c r="O89" s="42"/>
      <c r="P89" s="42"/>
      <c r="Q89" s="42"/>
      <c r="R89" s="42"/>
      <c r="S89" s="42"/>
      <c r="T89" s="42"/>
      <c r="U89" s="42"/>
    </row>
    <row r="90">
      <c r="A90" s="51" t="s">
        <v>90</v>
      </c>
      <c r="B90" s="3"/>
      <c r="C90" s="3"/>
      <c r="D90" s="3"/>
      <c r="E90" s="3"/>
      <c r="F90" s="3"/>
      <c r="G90" s="3"/>
      <c r="H90" s="2"/>
      <c r="I90" s="78">
        <f>SUM(I85:K89)</f>
        <v>0.0844</v>
      </c>
      <c r="J90" s="3"/>
      <c r="K90" s="2"/>
      <c r="L90" s="79">
        <f>SUM(L85:L89)</f>
        <v>161.378708</v>
      </c>
      <c r="M90" s="42"/>
      <c r="N90" s="42"/>
      <c r="O90" s="42"/>
      <c r="P90" s="42"/>
      <c r="Q90" s="42"/>
      <c r="R90" s="42"/>
      <c r="S90" s="42"/>
      <c r="T90" s="42"/>
      <c r="U90" s="42"/>
    </row>
    <row r="91">
      <c r="A91" s="101" t="s">
        <v>145</v>
      </c>
      <c r="L91" s="86"/>
      <c r="M91" s="42"/>
      <c r="N91" s="42"/>
      <c r="O91" s="42"/>
      <c r="P91" s="42"/>
      <c r="Q91" s="42"/>
      <c r="R91" s="42"/>
      <c r="S91" s="42"/>
      <c r="T91" s="42"/>
      <c r="U91" s="42"/>
    </row>
    <row r="92">
      <c r="A92" s="101" t="s">
        <v>146</v>
      </c>
      <c r="L92" s="86"/>
      <c r="M92" s="42"/>
      <c r="N92" s="42"/>
      <c r="O92" s="42"/>
      <c r="P92" s="42"/>
      <c r="Q92" s="42"/>
      <c r="R92" s="42"/>
      <c r="S92" s="42"/>
      <c r="T92" s="42"/>
      <c r="U92" s="42"/>
    </row>
    <row r="93">
      <c r="A93" s="109"/>
      <c r="L93" s="86"/>
      <c r="M93" s="42"/>
      <c r="N93" s="42"/>
      <c r="O93" s="42"/>
      <c r="P93" s="42"/>
      <c r="Q93" s="42"/>
      <c r="R93" s="42"/>
      <c r="S93" s="42"/>
      <c r="T93" s="42"/>
      <c r="U93" s="42"/>
    </row>
    <row r="94">
      <c r="A94" s="43" t="s">
        <v>147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2"/>
      <c r="M94" s="42"/>
      <c r="N94" s="42"/>
      <c r="O94" s="42"/>
      <c r="P94" s="42"/>
      <c r="Q94" s="42"/>
      <c r="R94" s="42"/>
      <c r="S94" s="42"/>
      <c r="T94" s="42"/>
      <c r="U94" s="42"/>
    </row>
    <row r="95">
      <c r="A95" s="110" t="s">
        <v>148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2"/>
      <c r="M95" s="42"/>
      <c r="N95" s="42"/>
      <c r="O95" s="42"/>
      <c r="P95" s="42"/>
      <c r="Q95" s="42"/>
      <c r="R95" s="42"/>
      <c r="S95" s="42"/>
      <c r="T95" s="42"/>
      <c r="U95" s="42"/>
    </row>
    <row r="96">
      <c r="A96" s="75">
        <v>45295.0</v>
      </c>
      <c r="B96" s="51" t="s">
        <v>149</v>
      </c>
      <c r="C96" s="3"/>
      <c r="D96" s="3"/>
      <c r="E96" s="3"/>
      <c r="F96" s="3"/>
      <c r="G96" s="3"/>
      <c r="H96" s="2"/>
      <c r="I96" s="51" t="s">
        <v>95</v>
      </c>
      <c r="J96" s="3"/>
      <c r="K96" s="2"/>
      <c r="L96" s="62" t="s">
        <v>81</v>
      </c>
      <c r="M96" s="42"/>
      <c r="N96" s="42"/>
      <c r="O96" s="42"/>
      <c r="P96" s="42"/>
      <c r="Q96" s="42"/>
      <c r="R96" s="42"/>
      <c r="S96" s="42"/>
      <c r="T96" s="42"/>
      <c r="U96" s="42"/>
    </row>
    <row r="97">
      <c r="A97" s="68" t="s">
        <v>82</v>
      </c>
      <c r="B97" s="69" t="s">
        <v>150</v>
      </c>
      <c r="C97" s="3"/>
      <c r="D97" s="3"/>
      <c r="E97" s="3"/>
      <c r="F97" s="3"/>
      <c r="G97" s="3"/>
      <c r="H97" s="2"/>
      <c r="I97" s="106">
        <v>0.09075</v>
      </c>
      <c r="J97" s="3"/>
      <c r="K97" s="2"/>
      <c r="L97" s="111">
        <f t="shared" ref="L97:L102" si="3">(L$31)*I97</f>
        <v>182.3236184</v>
      </c>
      <c r="M97" s="42"/>
      <c r="N97" s="42"/>
      <c r="O97" s="42"/>
      <c r="P97" s="42"/>
      <c r="Q97" s="42"/>
      <c r="R97" s="42"/>
      <c r="S97" s="42"/>
      <c r="T97" s="42"/>
      <c r="U97" s="42"/>
    </row>
    <row r="98">
      <c r="A98" s="68" t="s">
        <v>47</v>
      </c>
      <c r="B98" s="69" t="s">
        <v>151</v>
      </c>
      <c r="C98" s="3"/>
      <c r="D98" s="3"/>
      <c r="E98" s="3"/>
      <c r="F98" s="3"/>
      <c r="G98" s="3"/>
      <c r="H98" s="2"/>
      <c r="I98" s="106">
        <v>0.0166</v>
      </c>
      <c r="J98" s="3"/>
      <c r="K98" s="2"/>
      <c r="L98" s="111">
        <f t="shared" si="3"/>
        <v>33.35065637</v>
      </c>
      <c r="M98" s="42"/>
      <c r="N98" s="42"/>
      <c r="O98" s="42"/>
      <c r="P98" s="42"/>
      <c r="Q98" s="42"/>
      <c r="R98" s="42"/>
      <c r="S98" s="42"/>
      <c r="T98" s="42"/>
      <c r="U98" s="42"/>
    </row>
    <row r="99">
      <c r="A99" s="68" t="s">
        <v>50</v>
      </c>
      <c r="B99" s="69" t="s">
        <v>152</v>
      </c>
      <c r="C99" s="3"/>
      <c r="D99" s="3"/>
      <c r="E99" s="3"/>
      <c r="F99" s="3"/>
      <c r="G99" s="3"/>
      <c r="H99" s="2"/>
      <c r="I99" s="106">
        <v>0.0028</v>
      </c>
      <c r="J99" s="3"/>
      <c r="K99" s="2"/>
      <c r="L99" s="111">
        <f t="shared" si="3"/>
        <v>5.625411917</v>
      </c>
      <c r="M99" s="42"/>
      <c r="N99" s="42"/>
      <c r="O99" s="42"/>
      <c r="P99" s="42"/>
      <c r="Q99" s="42"/>
      <c r="R99" s="42"/>
      <c r="S99" s="42"/>
      <c r="T99" s="42"/>
      <c r="U99" s="42"/>
    </row>
    <row r="100">
      <c r="A100" s="68" t="s">
        <v>53</v>
      </c>
      <c r="B100" s="69" t="s">
        <v>153</v>
      </c>
      <c r="C100" s="3"/>
      <c r="D100" s="3"/>
      <c r="E100" s="3"/>
      <c r="F100" s="3"/>
      <c r="G100" s="3"/>
      <c r="H100" s="2"/>
      <c r="I100" s="106">
        <v>8.0E-4</v>
      </c>
      <c r="J100" s="3"/>
      <c r="K100" s="2"/>
      <c r="L100" s="111">
        <f t="shared" si="3"/>
        <v>1.607260548</v>
      </c>
      <c r="M100" s="42"/>
      <c r="N100" s="42"/>
      <c r="O100" s="42"/>
      <c r="P100" s="42"/>
      <c r="Q100" s="42"/>
      <c r="R100" s="42"/>
      <c r="S100" s="42"/>
      <c r="T100" s="42"/>
      <c r="U100" s="42"/>
    </row>
    <row r="101">
      <c r="A101" s="68" t="s">
        <v>56</v>
      </c>
      <c r="B101" s="69" t="s">
        <v>154</v>
      </c>
      <c r="C101" s="3"/>
      <c r="D101" s="3"/>
      <c r="E101" s="3"/>
      <c r="F101" s="3"/>
      <c r="G101" s="3"/>
      <c r="H101" s="2"/>
      <c r="I101" s="106">
        <v>0.0027</v>
      </c>
      <c r="J101" s="3"/>
      <c r="K101" s="2"/>
      <c r="L101" s="111">
        <f t="shared" si="3"/>
        <v>5.424504349</v>
      </c>
      <c r="M101" s="42"/>
      <c r="N101" s="42"/>
      <c r="O101" s="42"/>
      <c r="P101" s="42"/>
      <c r="Q101" s="42"/>
      <c r="R101" s="42"/>
      <c r="S101" s="42"/>
      <c r="T101" s="42"/>
      <c r="U101" s="42"/>
    </row>
    <row r="102">
      <c r="A102" s="42"/>
      <c r="B102" s="69" t="s">
        <v>155</v>
      </c>
      <c r="C102" s="3"/>
      <c r="D102" s="3"/>
      <c r="E102" s="3"/>
      <c r="F102" s="3"/>
      <c r="G102" s="3"/>
      <c r="H102" s="2"/>
      <c r="I102" s="107">
        <v>0.0</v>
      </c>
      <c r="J102" s="3"/>
      <c r="K102" s="2"/>
      <c r="L102" s="111">
        <f t="shared" si="3"/>
        <v>0</v>
      </c>
      <c r="M102" s="42"/>
      <c r="N102" s="42"/>
      <c r="O102" s="42"/>
      <c r="P102" s="42"/>
      <c r="Q102" s="42"/>
      <c r="R102" s="42"/>
      <c r="S102" s="42"/>
      <c r="T102" s="42"/>
      <c r="U102" s="42"/>
    </row>
    <row r="103">
      <c r="A103" s="51" t="s">
        <v>90</v>
      </c>
      <c r="B103" s="3"/>
      <c r="C103" s="3"/>
      <c r="D103" s="3"/>
      <c r="E103" s="3"/>
      <c r="F103" s="3"/>
      <c r="G103" s="3"/>
      <c r="H103" s="2"/>
      <c r="I103" s="78">
        <f>SUM(I97:K102)</f>
        <v>0.11365</v>
      </c>
      <c r="J103" s="3"/>
      <c r="K103" s="2"/>
      <c r="L103" s="79">
        <f>SUM(L97:L102)</f>
        <v>228.3314516</v>
      </c>
      <c r="M103" s="42"/>
      <c r="N103" s="42"/>
      <c r="O103" s="42"/>
      <c r="P103" s="42"/>
      <c r="Q103" s="42"/>
      <c r="R103" s="42"/>
      <c r="S103" s="42"/>
      <c r="T103" s="42"/>
      <c r="U103" s="42"/>
    </row>
    <row r="104">
      <c r="A104" s="112" t="s">
        <v>156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2"/>
      <c r="M104" s="42"/>
      <c r="N104" s="42"/>
      <c r="O104" s="42"/>
      <c r="P104" s="42"/>
      <c r="Q104" s="42"/>
      <c r="R104" s="42"/>
      <c r="S104" s="42"/>
      <c r="T104" s="42"/>
      <c r="U104" s="42"/>
    </row>
    <row r="105">
      <c r="A105" s="104"/>
      <c r="L105" s="86"/>
      <c r="M105" s="42"/>
      <c r="N105" s="42"/>
      <c r="O105" s="42"/>
      <c r="P105" s="42"/>
      <c r="Q105" s="42"/>
      <c r="R105" s="42"/>
      <c r="S105" s="42"/>
      <c r="T105" s="42"/>
      <c r="U105" s="42"/>
    </row>
    <row r="106">
      <c r="A106" s="104"/>
      <c r="L106" s="86"/>
      <c r="M106" s="42"/>
      <c r="N106" s="42"/>
      <c r="O106" s="42"/>
      <c r="P106" s="42"/>
      <c r="Q106" s="42"/>
      <c r="R106" s="42"/>
      <c r="S106" s="42"/>
      <c r="T106" s="42"/>
      <c r="U106" s="42"/>
    </row>
    <row r="107">
      <c r="A107" s="43" t="s">
        <v>157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2"/>
      <c r="M107" s="42"/>
      <c r="N107" s="42"/>
      <c r="O107" s="42"/>
      <c r="P107" s="42"/>
      <c r="Q107" s="42"/>
      <c r="R107" s="42"/>
      <c r="S107" s="42"/>
      <c r="T107" s="42"/>
      <c r="U107" s="42"/>
    </row>
    <row r="108">
      <c r="A108" s="62">
        <v>4.0</v>
      </c>
      <c r="B108" s="51" t="s">
        <v>136</v>
      </c>
      <c r="C108" s="3"/>
      <c r="D108" s="3"/>
      <c r="E108" s="3"/>
      <c r="F108" s="3"/>
      <c r="G108" s="3"/>
      <c r="H108" s="2"/>
      <c r="I108" s="51" t="s">
        <v>95</v>
      </c>
      <c r="J108" s="3"/>
      <c r="K108" s="2"/>
      <c r="L108" s="62" t="s">
        <v>81</v>
      </c>
      <c r="M108" s="42"/>
      <c r="N108" s="42"/>
      <c r="O108" s="42"/>
      <c r="P108" s="42"/>
      <c r="Q108" s="42"/>
      <c r="R108" s="42"/>
      <c r="S108" s="42"/>
      <c r="T108" s="42"/>
      <c r="U108" s="42"/>
    </row>
    <row r="109">
      <c r="A109" s="102">
        <v>45295.0</v>
      </c>
      <c r="B109" s="44" t="s">
        <v>158</v>
      </c>
      <c r="C109" s="3"/>
      <c r="D109" s="3"/>
      <c r="E109" s="3"/>
      <c r="F109" s="3"/>
      <c r="G109" s="3"/>
      <c r="H109" s="2"/>
      <c r="I109" s="103">
        <v>0.1137</v>
      </c>
      <c r="J109" s="3"/>
      <c r="K109" s="2"/>
      <c r="L109" s="65">
        <f>L103</f>
        <v>228.3314516</v>
      </c>
      <c r="M109" s="42"/>
      <c r="N109" s="42"/>
      <c r="O109" s="42"/>
      <c r="P109" s="42"/>
      <c r="Q109" s="42"/>
      <c r="R109" s="42"/>
      <c r="S109" s="42"/>
      <c r="T109" s="42"/>
      <c r="U109" s="42"/>
    </row>
    <row r="110">
      <c r="A110" s="51" t="s">
        <v>90</v>
      </c>
      <c r="B110" s="3"/>
      <c r="C110" s="3"/>
      <c r="D110" s="3"/>
      <c r="E110" s="3"/>
      <c r="F110" s="3"/>
      <c r="G110" s="3"/>
      <c r="H110" s="2"/>
      <c r="I110" s="78">
        <v>0.1137</v>
      </c>
      <c r="J110" s="3"/>
      <c r="K110" s="2"/>
      <c r="L110" s="79">
        <f>L109</f>
        <v>228.3314516</v>
      </c>
      <c r="M110" s="42"/>
      <c r="N110" s="42"/>
      <c r="O110" s="42"/>
      <c r="P110" s="42"/>
      <c r="Q110" s="42"/>
      <c r="R110" s="42"/>
      <c r="S110" s="42"/>
      <c r="T110" s="42"/>
      <c r="U110" s="42"/>
    </row>
    <row r="111">
      <c r="A111" s="108">
        <v>37.0</v>
      </c>
      <c r="L111" s="86"/>
      <c r="M111" s="42"/>
      <c r="N111" s="42"/>
      <c r="O111" s="42"/>
      <c r="P111" s="42"/>
      <c r="Q111" s="42"/>
      <c r="R111" s="42"/>
      <c r="S111" s="42"/>
      <c r="T111" s="42"/>
      <c r="U111" s="42"/>
    </row>
    <row r="112">
      <c r="A112" s="43" t="s">
        <v>159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2"/>
      <c r="M112" s="42"/>
      <c r="N112" s="42"/>
      <c r="O112" s="42"/>
      <c r="P112" s="42"/>
      <c r="Q112" s="42"/>
      <c r="R112" s="42"/>
      <c r="S112" s="42"/>
      <c r="T112" s="42"/>
      <c r="U112" s="42"/>
    </row>
    <row r="113">
      <c r="A113" s="105">
        <v>5.0</v>
      </c>
      <c r="B113" s="43" t="s">
        <v>160</v>
      </c>
      <c r="C113" s="3"/>
      <c r="D113" s="3"/>
      <c r="E113" s="3"/>
      <c r="F113" s="3"/>
      <c r="G113" s="3"/>
      <c r="H113" s="3"/>
      <c r="I113" s="3"/>
      <c r="J113" s="3"/>
      <c r="K113" s="2"/>
      <c r="L113" s="105" t="s">
        <v>81</v>
      </c>
      <c r="M113" s="42"/>
      <c r="N113" s="42"/>
      <c r="O113" s="42"/>
      <c r="P113" s="42"/>
      <c r="Q113" s="42"/>
      <c r="R113" s="42"/>
      <c r="S113" s="42"/>
      <c r="T113" s="42"/>
      <c r="U113" s="42"/>
    </row>
    <row r="114">
      <c r="A114" s="46" t="s">
        <v>82</v>
      </c>
      <c r="B114" s="44" t="s">
        <v>24</v>
      </c>
      <c r="C114" s="3"/>
      <c r="D114" s="3"/>
      <c r="E114" s="3"/>
      <c r="F114" s="3"/>
      <c r="G114" s="3"/>
      <c r="H114" s="3"/>
      <c r="I114" s="3"/>
      <c r="J114" s="3"/>
      <c r="K114" s="2"/>
      <c r="L114" s="113">
        <f>'Uniformes e Materiais'!E23</f>
        <v>119.8333333</v>
      </c>
      <c r="M114" s="42"/>
      <c r="N114" s="42"/>
      <c r="O114" s="42"/>
      <c r="P114" s="42"/>
      <c r="Q114" s="42"/>
      <c r="R114" s="42"/>
      <c r="S114" s="42"/>
      <c r="T114" s="42"/>
      <c r="U114" s="42"/>
    </row>
    <row r="115">
      <c r="A115" s="114" t="s">
        <v>47</v>
      </c>
      <c r="B115" s="44" t="s">
        <v>161</v>
      </c>
      <c r="C115" s="3"/>
      <c r="D115" s="3"/>
      <c r="E115" s="3"/>
      <c r="F115" s="3"/>
      <c r="G115" s="3"/>
      <c r="H115" s="3"/>
      <c r="I115" s="3"/>
      <c r="J115" s="3"/>
      <c r="K115" s="2"/>
      <c r="L115" s="65">
        <f>'Uniformes e Materiais'!C10/4</f>
        <v>15.828125</v>
      </c>
      <c r="M115" s="42"/>
      <c r="N115" s="42"/>
      <c r="O115" s="42"/>
      <c r="P115" s="42"/>
      <c r="Q115" s="42"/>
      <c r="R115" s="42"/>
      <c r="S115" s="42"/>
      <c r="T115" s="42"/>
      <c r="U115" s="42"/>
    </row>
    <row r="116">
      <c r="A116" s="51" t="s">
        <v>162</v>
      </c>
      <c r="B116" s="3"/>
      <c r="C116" s="3"/>
      <c r="D116" s="3"/>
      <c r="E116" s="3"/>
      <c r="F116" s="3"/>
      <c r="G116" s="3"/>
      <c r="H116" s="3"/>
      <c r="I116" s="3"/>
      <c r="J116" s="3"/>
      <c r="K116" s="2"/>
      <c r="L116" s="79">
        <f>L115+L114</f>
        <v>135.6614583</v>
      </c>
      <c r="M116" s="42"/>
      <c r="N116" s="42"/>
      <c r="O116" s="42"/>
      <c r="P116" s="42"/>
      <c r="Q116" s="42"/>
      <c r="R116" s="42"/>
      <c r="S116" s="42"/>
      <c r="T116" s="42"/>
      <c r="U116" s="42"/>
    </row>
    <row r="117">
      <c r="A117" s="115" t="s">
        <v>163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5"/>
      <c r="M117" s="42"/>
      <c r="N117" s="42"/>
      <c r="O117" s="42"/>
      <c r="P117" s="42"/>
      <c r="Q117" s="42"/>
      <c r="R117" s="42"/>
      <c r="S117" s="42"/>
      <c r="T117" s="42"/>
      <c r="U117" s="42"/>
    </row>
    <row r="118">
      <c r="A118" s="85" t="s">
        <v>164</v>
      </c>
      <c r="L118" s="86"/>
      <c r="M118" s="42"/>
      <c r="N118" s="42"/>
      <c r="O118" s="42"/>
      <c r="P118" s="42"/>
      <c r="Q118" s="42"/>
      <c r="R118" s="42"/>
      <c r="S118" s="42"/>
      <c r="T118" s="42"/>
      <c r="U118" s="42"/>
    </row>
    <row r="119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8"/>
      <c r="M119" s="42"/>
      <c r="N119" s="42"/>
      <c r="O119" s="42"/>
      <c r="P119" s="42"/>
      <c r="Q119" s="42"/>
      <c r="R119" s="42"/>
      <c r="S119" s="42"/>
      <c r="T119" s="42"/>
      <c r="U119" s="42"/>
    </row>
    <row r="120">
      <c r="A120" s="43" t="s">
        <v>165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2"/>
      <c r="M120" s="42"/>
      <c r="N120" s="42"/>
      <c r="O120" s="42"/>
      <c r="P120" s="42"/>
      <c r="Q120" s="42"/>
      <c r="R120" s="42"/>
      <c r="S120" s="42"/>
      <c r="T120" s="42"/>
      <c r="U120" s="42"/>
    </row>
    <row r="121">
      <c r="A121" s="105">
        <v>6.0</v>
      </c>
      <c r="B121" s="43" t="s">
        <v>166</v>
      </c>
      <c r="C121" s="3"/>
      <c r="D121" s="3"/>
      <c r="E121" s="3"/>
      <c r="F121" s="3"/>
      <c r="G121" s="3"/>
      <c r="H121" s="2"/>
      <c r="I121" s="43" t="s">
        <v>95</v>
      </c>
      <c r="J121" s="3"/>
      <c r="K121" s="2"/>
      <c r="L121" s="105" t="s">
        <v>81</v>
      </c>
      <c r="M121" s="42"/>
      <c r="N121" s="42"/>
      <c r="O121" s="42"/>
      <c r="P121" s="42"/>
      <c r="Q121" s="42"/>
      <c r="R121" s="42"/>
      <c r="S121" s="42"/>
      <c r="T121" s="42"/>
      <c r="U121" s="42"/>
    </row>
    <row r="122">
      <c r="A122" s="116" t="s">
        <v>82</v>
      </c>
      <c r="B122" s="117" t="s">
        <v>167</v>
      </c>
      <c r="C122" s="59"/>
      <c r="D122" s="59"/>
      <c r="E122" s="59"/>
      <c r="F122" s="59"/>
      <c r="G122" s="118" t="s">
        <v>168</v>
      </c>
      <c r="H122" s="2"/>
      <c r="I122" s="119">
        <v>0.05</v>
      </c>
      <c r="J122" s="59"/>
      <c r="K122" s="60"/>
      <c r="L122" s="120">
        <f>G123*I122</f>
        <v>218.3743298</v>
      </c>
      <c r="M122" s="42"/>
      <c r="N122" s="42"/>
      <c r="O122" s="42"/>
      <c r="P122" s="42"/>
      <c r="Q122" s="42"/>
      <c r="R122" s="42"/>
      <c r="S122" s="42"/>
      <c r="T122" s="42"/>
      <c r="U122" s="42"/>
    </row>
    <row r="123">
      <c r="A123" s="7"/>
      <c r="B123" s="95"/>
      <c r="C123" s="34"/>
      <c r="D123" s="34"/>
      <c r="E123" s="34"/>
      <c r="F123" s="34"/>
      <c r="G123" s="121">
        <f>L116+L110+L90+L81+L31</f>
        <v>4367.486595</v>
      </c>
      <c r="H123" s="2"/>
      <c r="I123" s="95"/>
      <c r="J123" s="34"/>
      <c r="K123" s="35"/>
      <c r="L123" s="7"/>
      <c r="M123" s="42"/>
      <c r="N123" s="42"/>
      <c r="O123" s="42"/>
      <c r="P123" s="42"/>
      <c r="Q123" s="42"/>
      <c r="R123" s="42"/>
      <c r="S123" s="42"/>
      <c r="T123" s="42"/>
      <c r="U123" s="42"/>
    </row>
    <row r="124">
      <c r="A124" s="116" t="s">
        <v>47</v>
      </c>
      <c r="B124" s="122" t="s">
        <v>169</v>
      </c>
      <c r="C124" s="59"/>
      <c r="D124" s="59"/>
      <c r="E124" s="59"/>
      <c r="F124" s="60"/>
      <c r="G124" s="118" t="s">
        <v>170</v>
      </c>
      <c r="H124" s="2"/>
      <c r="I124" s="123">
        <v>0.05</v>
      </c>
      <c r="J124" s="59"/>
      <c r="K124" s="60"/>
      <c r="L124" s="120">
        <f>G125*I124</f>
        <v>229.2930462</v>
      </c>
      <c r="M124" s="42"/>
      <c r="N124" s="42"/>
      <c r="O124" s="42"/>
      <c r="P124" s="42"/>
      <c r="Q124" s="42"/>
      <c r="R124" s="42"/>
      <c r="S124" s="42"/>
      <c r="T124" s="42"/>
      <c r="U124" s="42"/>
    </row>
    <row r="125">
      <c r="A125" s="7"/>
      <c r="B125" s="95"/>
      <c r="C125" s="34"/>
      <c r="D125" s="34"/>
      <c r="E125" s="34"/>
      <c r="F125" s="35"/>
      <c r="G125" s="121">
        <f>G123+L122</f>
        <v>4585.860925</v>
      </c>
      <c r="H125" s="2"/>
      <c r="I125" s="95"/>
      <c r="J125" s="34"/>
      <c r="K125" s="35"/>
      <c r="L125" s="7"/>
      <c r="M125" s="42"/>
      <c r="N125" s="42"/>
      <c r="O125" s="42"/>
      <c r="P125" s="42"/>
      <c r="Q125" s="42"/>
      <c r="R125" s="42"/>
      <c r="S125" s="42"/>
      <c r="T125" s="42"/>
      <c r="U125" s="42"/>
    </row>
    <row r="126">
      <c r="A126" s="116" t="s">
        <v>50</v>
      </c>
      <c r="B126" s="117" t="s">
        <v>171</v>
      </c>
      <c r="C126" s="59"/>
      <c r="D126" s="59"/>
      <c r="E126" s="59"/>
      <c r="F126" s="60"/>
      <c r="G126" s="118" t="s">
        <v>172</v>
      </c>
      <c r="H126" s="2"/>
      <c r="I126" s="123">
        <v>0.0865</v>
      </c>
      <c r="J126" s="59"/>
      <c r="K126" s="60"/>
      <c r="L126" s="120">
        <f>G127*I126</f>
        <v>455.9505402</v>
      </c>
      <c r="M126" s="42"/>
      <c r="N126" s="42"/>
      <c r="O126" s="42"/>
      <c r="P126" s="42"/>
      <c r="Q126" s="42"/>
      <c r="R126" s="42"/>
      <c r="S126" s="42"/>
      <c r="T126" s="42"/>
      <c r="U126" s="42"/>
    </row>
    <row r="127">
      <c r="A127" s="7"/>
      <c r="B127" s="95"/>
      <c r="C127" s="34"/>
      <c r="D127" s="34"/>
      <c r="E127" s="34"/>
      <c r="F127" s="35"/>
      <c r="G127" s="121">
        <f>(L122+L124+G123)/0.9135</f>
        <v>5271.104511</v>
      </c>
      <c r="H127" s="2"/>
      <c r="I127" s="95"/>
      <c r="J127" s="34"/>
      <c r="K127" s="35"/>
      <c r="L127" s="7"/>
      <c r="M127" s="42"/>
      <c r="N127" s="42"/>
      <c r="O127" s="42"/>
      <c r="P127" s="42"/>
      <c r="Q127" s="42"/>
      <c r="R127" s="42"/>
      <c r="S127" s="42"/>
      <c r="T127" s="42"/>
      <c r="U127" s="42"/>
    </row>
    <row r="128">
      <c r="A128" s="124"/>
      <c r="B128" s="125" t="s">
        <v>173</v>
      </c>
      <c r="C128" s="3"/>
      <c r="D128" s="3"/>
      <c r="E128" s="3"/>
      <c r="F128" s="3"/>
      <c r="G128" s="3"/>
      <c r="H128" s="2"/>
      <c r="I128" s="107">
        <v>0.03</v>
      </c>
      <c r="J128" s="3"/>
      <c r="K128" s="2"/>
      <c r="L128" s="84">
        <f>G127*I128</f>
        <v>158.1331353</v>
      </c>
      <c r="M128" s="42"/>
      <c r="N128" s="42"/>
      <c r="O128" s="42"/>
      <c r="P128" s="42"/>
      <c r="Q128" s="42"/>
      <c r="R128" s="42"/>
      <c r="S128" s="42"/>
      <c r="T128" s="42"/>
      <c r="U128" s="42"/>
    </row>
    <row r="129">
      <c r="A129" s="124"/>
      <c r="B129" s="125" t="s">
        <v>174</v>
      </c>
      <c r="C129" s="3"/>
      <c r="D129" s="3"/>
      <c r="E129" s="3"/>
      <c r="F129" s="3"/>
      <c r="G129" s="3"/>
      <c r="H129" s="2"/>
      <c r="I129" s="106">
        <v>0.0065</v>
      </c>
      <c r="J129" s="3"/>
      <c r="K129" s="2"/>
      <c r="L129" s="84">
        <f>G127*I129</f>
        <v>34.26217932</v>
      </c>
      <c r="M129" s="42"/>
      <c r="N129" s="42"/>
      <c r="O129" s="42"/>
      <c r="P129" s="42"/>
      <c r="Q129" s="42"/>
      <c r="R129" s="42"/>
      <c r="S129" s="42"/>
      <c r="T129" s="42"/>
      <c r="U129" s="42"/>
    </row>
    <row r="130">
      <c r="A130" s="124"/>
      <c r="B130" s="125" t="s">
        <v>175</v>
      </c>
      <c r="C130" s="3"/>
      <c r="D130" s="3"/>
      <c r="E130" s="3"/>
      <c r="F130" s="3"/>
      <c r="G130" s="3"/>
      <c r="H130" s="2"/>
      <c r="I130" s="107">
        <v>0.05</v>
      </c>
      <c r="J130" s="3"/>
      <c r="K130" s="2"/>
      <c r="L130" s="84">
        <f>G127*I130</f>
        <v>263.5552256</v>
      </c>
      <c r="M130" s="42"/>
      <c r="N130" s="42"/>
      <c r="O130" s="42"/>
      <c r="P130" s="42"/>
      <c r="Q130" s="42"/>
      <c r="R130" s="42"/>
      <c r="S130" s="42"/>
      <c r="T130" s="42"/>
      <c r="U130" s="42"/>
    </row>
    <row r="131">
      <c r="A131" s="51" t="s">
        <v>90</v>
      </c>
      <c r="B131" s="3"/>
      <c r="C131" s="3"/>
      <c r="D131" s="3"/>
      <c r="E131" s="3"/>
      <c r="F131" s="3"/>
      <c r="G131" s="3"/>
      <c r="H131" s="2"/>
      <c r="I131" s="126"/>
      <c r="J131" s="3"/>
      <c r="K131" s="2"/>
      <c r="L131" s="127">
        <f>L122+L124+L126</f>
        <v>903.6179162</v>
      </c>
      <c r="M131" s="42"/>
      <c r="N131" s="42"/>
      <c r="O131" s="42"/>
      <c r="P131" s="42"/>
      <c r="Q131" s="42"/>
      <c r="R131" s="42"/>
      <c r="S131" s="42"/>
      <c r="T131" s="42"/>
      <c r="U131" s="42"/>
    </row>
    <row r="132">
      <c r="A132" s="85" t="s">
        <v>176</v>
      </c>
      <c r="L132" s="86"/>
      <c r="M132" s="42"/>
      <c r="N132" s="42"/>
      <c r="O132" s="42"/>
      <c r="P132" s="42"/>
      <c r="Q132" s="42"/>
      <c r="R132" s="42"/>
      <c r="S132" s="42"/>
      <c r="T132" s="42"/>
      <c r="U132" s="42"/>
    </row>
    <row r="133">
      <c r="A133" s="85" t="s">
        <v>177</v>
      </c>
      <c r="L133" s="86"/>
      <c r="M133" s="42"/>
      <c r="N133" s="42"/>
      <c r="O133" s="42"/>
      <c r="P133" s="42"/>
      <c r="Q133" s="42"/>
      <c r="R133" s="42"/>
      <c r="S133" s="42"/>
      <c r="T133" s="42"/>
      <c r="U133" s="42"/>
    </row>
    <row r="134">
      <c r="A134" s="85" t="s">
        <v>178</v>
      </c>
      <c r="L134" s="86"/>
      <c r="M134" s="42"/>
      <c r="N134" s="42"/>
      <c r="O134" s="42"/>
      <c r="P134" s="42"/>
      <c r="Q134" s="42"/>
      <c r="R134" s="42"/>
      <c r="S134" s="42"/>
      <c r="T134" s="42"/>
      <c r="U134" s="42"/>
    </row>
    <row r="135">
      <c r="A135" s="85" t="s">
        <v>179</v>
      </c>
      <c r="L135" s="86"/>
      <c r="M135" s="42"/>
      <c r="N135" s="42"/>
      <c r="O135" s="42"/>
      <c r="P135" s="42"/>
      <c r="Q135" s="42"/>
      <c r="R135" s="42"/>
      <c r="S135" s="42"/>
      <c r="T135" s="42"/>
      <c r="U135" s="42"/>
    </row>
    <row r="136">
      <c r="A136" s="87"/>
      <c r="L136" s="86"/>
      <c r="M136" s="42"/>
      <c r="N136" s="42"/>
      <c r="O136" s="42"/>
      <c r="P136" s="42"/>
      <c r="Q136" s="42"/>
      <c r="R136" s="42"/>
      <c r="S136" s="42"/>
      <c r="T136" s="42"/>
      <c r="U136" s="42"/>
    </row>
    <row r="137">
      <c r="A137" s="128" t="s">
        <v>180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2"/>
      <c r="M137" s="42"/>
      <c r="N137" s="42"/>
      <c r="O137" s="42"/>
      <c r="P137" s="42"/>
      <c r="Q137" s="42"/>
      <c r="R137" s="42"/>
      <c r="S137" s="42"/>
      <c r="T137" s="42"/>
      <c r="U137" s="42"/>
    </row>
    <row r="138">
      <c r="A138" s="104"/>
      <c r="L138" s="86"/>
      <c r="M138" s="42"/>
      <c r="N138" s="42"/>
      <c r="O138" s="42"/>
      <c r="P138" s="42"/>
      <c r="Q138" s="42"/>
      <c r="R138" s="42"/>
      <c r="S138" s="42"/>
      <c r="T138" s="42"/>
      <c r="U138" s="42"/>
    </row>
    <row r="139">
      <c r="A139" s="43" t="s">
        <v>181</v>
      </c>
      <c r="B139" s="3"/>
      <c r="C139" s="3"/>
      <c r="D139" s="3"/>
      <c r="E139" s="3"/>
      <c r="F139" s="3"/>
      <c r="G139" s="3"/>
      <c r="H139" s="3"/>
      <c r="I139" s="3"/>
      <c r="J139" s="3"/>
      <c r="K139" s="2"/>
      <c r="L139" s="105" t="s">
        <v>81</v>
      </c>
      <c r="M139" s="42"/>
      <c r="N139" s="42"/>
      <c r="O139" s="42"/>
      <c r="P139" s="42"/>
      <c r="Q139" s="42"/>
      <c r="R139" s="42"/>
      <c r="S139" s="42"/>
      <c r="T139" s="42"/>
      <c r="U139" s="42"/>
    </row>
    <row r="140">
      <c r="A140" s="46" t="s">
        <v>82</v>
      </c>
      <c r="B140" s="44" t="s">
        <v>78</v>
      </c>
      <c r="C140" s="3"/>
      <c r="D140" s="3"/>
      <c r="E140" s="3"/>
      <c r="F140" s="3"/>
      <c r="G140" s="3"/>
      <c r="H140" s="3"/>
      <c r="I140" s="3"/>
      <c r="J140" s="3"/>
      <c r="K140" s="2"/>
      <c r="L140" s="65">
        <f>L31</f>
        <v>2009.075685</v>
      </c>
      <c r="M140" s="42"/>
      <c r="N140" s="42"/>
      <c r="O140" s="42"/>
      <c r="P140" s="42"/>
      <c r="Q140" s="42"/>
      <c r="R140" s="42"/>
      <c r="S140" s="42"/>
      <c r="T140" s="42"/>
      <c r="U140" s="42"/>
    </row>
    <row r="141">
      <c r="A141" s="114" t="s">
        <v>47</v>
      </c>
      <c r="B141" s="44" t="s">
        <v>182</v>
      </c>
      <c r="C141" s="3"/>
      <c r="D141" s="3"/>
      <c r="E141" s="3"/>
      <c r="F141" s="3"/>
      <c r="G141" s="3"/>
      <c r="H141" s="3"/>
      <c r="I141" s="3"/>
      <c r="J141" s="3"/>
      <c r="K141" s="2"/>
      <c r="L141" s="65">
        <f>L81</f>
        <v>1833.039293</v>
      </c>
      <c r="M141" s="42"/>
      <c r="N141" s="42"/>
      <c r="O141" s="42"/>
      <c r="P141" s="42"/>
      <c r="Q141" s="42"/>
      <c r="R141" s="42"/>
      <c r="S141" s="42"/>
      <c r="T141" s="42"/>
      <c r="U141" s="42"/>
    </row>
    <row r="142">
      <c r="A142" s="114" t="s">
        <v>50</v>
      </c>
      <c r="B142" s="44" t="s">
        <v>138</v>
      </c>
      <c r="C142" s="3"/>
      <c r="D142" s="3"/>
      <c r="E142" s="3"/>
      <c r="F142" s="3"/>
      <c r="G142" s="3"/>
      <c r="H142" s="3"/>
      <c r="I142" s="3"/>
      <c r="J142" s="3"/>
      <c r="K142" s="2"/>
      <c r="L142" s="65">
        <f>L90</f>
        <v>161.378708</v>
      </c>
      <c r="M142" s="42"/>
      <c r="N142" s="42"/>
      <c r="O142" s="42"/>
      <c r="P142" s="42"/>
      <c r="Q142" s="42"/>
      <c r="R142" s="42"/>
      <c r="S142" s="42"/>
      <c r="T142" s="42"/>
      <c r="U142" s="42"/>
    </row>
    <row r="143">
      <c r="A143" s="114" t="s">
        <v>53</v>
      </c>
      <c r="B143" s="44" t="s">
        <v>147</v>
      </c>
      <c r="C143" s="3"/>
      <c r="D143" s="3"/>
      <c r="E143" s="3"/>
      <c r="F143" s="3"/>
      <c r="G143" s="3"/>
      <c r="H143" s="3"/>
      <c r="I143" s="3"/>
      <c r="J143" s="3"/>
      <c r="K143" s="2"/>
      <c r="L143" s="65">
        <f>L110</f>
        <v>228.3314516</v>
      </c>
      <c r="M143" s="42"/>
      <c r="N143" s="42"/>
      <c r="O143" s="42"/>
      <c r="P143" s="42"/>
      <c r="Q143" s="42"/>
      <c r="R143" s="42"/>
      <c r="S143" s="42"/>
      <c r="T143" s="42"/>
      <c r="U143" s="42"/>
    </row>
    <row r="144">
      <c r="A144" s="114" t="s">
        <v>56</v>
      </c>
      <c r="B144" s="44" t="s">
        <v>159</v>
      </c>
      <c r="C144" s="3"/>
      <c r="D144" s="3"/>
      <c r="E144" s="3"/>
      <c r="F144" s="3"/>
      <c r="G144" s="3"/>
      <c r="H144" s="3"/>
      <c r="I144" s="3"/>
      <c r="J144" s="3"/>
      <c r="K144" s="2"/>
      <c r="L144" s="65">
        <f>L116</f>
        <v>135.6614583</v>
      </c>
      <c r="M144" s="42"/>
      <c r="N144" s="42"/>
      <c r="O144" s="42"/>
      <c r="P144" s="42"/>
      <c r="Q144" s="42"/>
      <c r="R144" s="42"/>
      <c r="S144" s="42"/>
      <c r="T144" s="42"/>
      <c r="U144" s="42"/>
    </row>
    <row r="145">
      <c r="A145" s="52" t="s">
        <v>183</v>
      </c>
      <c r="B145" s="3"/>
      <c r="C145" s="3"/>
      <c r="D145" s="3"/>
      <c r="E145" s="3"/>
      <c r="F145" s="3"/>
      <c r="G145" s="3"/>
      <c r="H145" s="3"/>
      <c r="I145" s="3"/>
      <c r="J145" s="3"/>
      <c r="K145" s="2"/>
      <c r="L145" s="129">
        <f>SUM(L140:L144)</f>
        <v>4367.486595</v>
      </c>
      <c r="M145" s="42"/>
      <c r="N145" s="42"/>
      <c r="O145" s="42"/>
      <c r="P145" s="42"/>
      <c r="Q145" s="42"/>
      <c r="R145" s="42"/>
      <c r="S145" s="42"/>
      <c r="T145" s="42"/>
      <c r="U145" s="42"/>
    </row>
    <row r="146">
      <c r="A146" s="114" t="s">
        <v>88</v>
      </c>
      <c r="B146" s="44" t="s">
        <v>184</v>
      </c>
      <c r="C146" s="3"/>
      <c r="D146" s="3"/>
      <c r="E146" s="3"/>
      <c r="F146" s="3"/>
      <c r="G146" s="3"/>
      <c r="H146" s="3"/>
      <c r="I146" s="3"/>
      <c r="J146" s="3"/>
      <c r="K146" s="2"/>
      <c r="L146" s="65">
        <f>L131</f>
        <v>903.6179162</v>
      </c>
      <c r="M146" s="42"/>
      <c r="N146" s="42"/>
      <c r="O146" s="42"/>
      <c r="P146" s="42"/>
      <c r="Q146" s="42"/>
      <c r="R146" s="42"/>
      <c r="S146" s="42"/>
      <c r="T146" s="42"/>
      <c r="U146" s="42"/>
    </row>
    <row r="147">
      <c r="A147" s="51" t="s">
        <v>185</v>
      </c>
      <c r="B147" s="3"/>
      <c r="C147" s="3"/>
      <c r="D147" s="3"/>
      <c r="E147" s="3"/>
      <c r="F147" s="3"/>
      <c r="G147" s="3"/>
      <c r="H147" s="3"/>
      <c r="I147" s="3"/>
      <c r="J147" s="3"/>
      <c r="K147" s="2"/>
      <c r="L147" s="130">
        <f>L145+L146</f>
        <v>5271.104511</v>
      </c>
      <c r="M147" s="42"/>
      <c r="N147" s="42"/>
      <c r="O147" s="42"/>
      <c r="P147" s="42"/>
      <c r="Q147" s="42"/>
      <c r="R147" s="42"/>
      <c r="S147" s="42"/>
      <c r="T147" s="42"/>
      <c r="U147" s="42"/>
    </row>
    <row r="148">
      <c r="A148" s="51" t="s">
        <v>186</v>
      </c>
      <c r="B148" s="3"/>
      <c r="C148" s="3"/>
      <c r="D148" s="3"/>
      <c r="E148" s="3"/>
      <c r="F148" s="3"/>
      <c r="G148" s="3"/>
      <c r="H148" s="3"/>
      <c r="I148" s="3"/>
      <c r="J148" s="3"/>
      <c r="K148" s="2"/>
      <c r="L148" s="131">
        <f>L147*2</f>
        <v>10542.20902</v>
      </c>
      <c r="M148" s="42"/>
      <c r="N148" s="42"/>
      <c r="O148" s="42"/>
      <c r="P148" s="42"/>
      <c r="Q148" s="42"/>
      <c r="R148" s="42"/>
      <c r="S148" s="42"/>
      <c r="T148" s="42"/>
      <c r="U148" s="42"/>
    </row>
    <row r="149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</row>
    <row r="150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</row>
    <row r="15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</row>
    <row r="15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</row>
    <row r="153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</row>
    <row r="154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</row>
    <row r="155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</row>
    <row r="156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</row>
    <row r="157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</row>
    <row r="158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</row>
    <row r="159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</row>
    <row r="160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</row>
    <row r="16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</row>
    <row r="16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</row>
    <row r="163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</row>
    <row r="164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</row>
    <row r="16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</row>
    <row r="166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</row>
    <row r="167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</row>
    <row r="168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</row>
    <row r="169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</row>
    <row r="170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</row>
    <row r="17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</row>
    <row r="17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</row>
    <row r="173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</row>
    <row r="174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</row>
    <row r="17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</row>
    <row r="176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</row>
    <row r="177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</row>
    <row r="178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</row>
    <row r="179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</row>
    <row r="180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</row>
    <row r="18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</row>
    <row r="18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</row>
    <row r="183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</row>
    <row r="184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</row>
    <row r="185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</row>
    <row r="186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</row>
    <row r="187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</row>
    <row r="188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</row>
    <row r="189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</row>
    <row r="190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</row>
    <row r="19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</row>
    <row r="19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</row>
    <row r="19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</row>
    <row r="194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</row>
    <row r="195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</row>
    <row r="196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</row>
    <row r="197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</row>
    <row r="198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</row>
    <row r="199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</row>
    <row r="200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</row>
    <row r="20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</row>
    <row r="20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</row>
    <row r="203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</row>
    <row r="204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</row>
    <row r="205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</row>
    <row r="206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</row>
    <row r="207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</row>
    <row r="208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</row>
    <row r="209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</row>
    <row r="210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</row>
    <row r="21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</row>
    <row r="21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</row>
    <row r="213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</row>
    <row r="214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</row>
    <row r="215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</row>
    <row r="216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</row>
    <row r="217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</row>
    <row r="218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</row>
    <row r="219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</row>
    <row r="220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</row>
    <row r="22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</row>
    <row r="22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</row>
    <row r="223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</row>
    <row r="224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</row>
    <row r="225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</row>
    <row r="226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</row>
    <row r="227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</row>
    <row r="228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</row>
    <row r="229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</row>
    <row r="230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</row>
    <row r="23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</row>
    <row r="23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</row>
    <row r="233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</row>
    <row r="234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</row>
    <row r="235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</row>
    <row r="236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</row>
    <row r="237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</row>
    <row r="238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</row>
    <row r="239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</row>
    <row r="240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</row>
    <row r="24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</row>
    <row r="24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</row>
    <row r="243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</row>
    <row r="244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</row>
    <row r="245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</row>
    <row r="246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</row>
    <row r="247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</row>
    <row r="248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</row>
    <row r="249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</row>
    <row r="250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</row>
    <row r="25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</row>
    <row r="252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</row>
    <row r="253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</row>
    <row r="254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</row>
    <row r="255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</row>
    <row r="256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</row>
    <row r="257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</row>
    <row r="258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</row>
    <row r="259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</row>
    <row r="260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</row>
    <row r="26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</row>
    <row r="262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</row>
    <row r="263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</row>
    <row r="264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</row>
    <row r="265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</row>
    <row r="266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</row>
    <row r="267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</row>
    <row r="268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</row>
    <row r="269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</row>
    <row r="270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</row>
    <row r="27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</row>
    <row r="272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</row>
    <row r="273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</row>
    <row r="274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</row>
    <row r="275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</row>
    <row r="276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</row>
    <row r="277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</row>
    <row r="278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</row>
    <row r="279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</row>
    <row r="280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</row>
    <row r="28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</row>
    <row r="282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</row>
    <row r="283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</row>
    <row r="284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</row>
    <row r="285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</row>
    <row r="286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</row>
    <row r="287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</row>
    <row r="288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</row>
    <row r="289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</row>
    <row r="290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</row>
    <row r="29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</row>
    <row r="292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</row>
    <row r="293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</row>
    <row r="294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</row>
    <row r="295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</row>
    <row r="296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</row>
    <row r="297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</row>
    <row r="298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</row>
    <row r="299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</row>
    <row r="300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</row>
    <row r="30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</row>
    <row r="302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</row>
    <row r="303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</row>
    <row r="304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</row>
    <row r="305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</row>
    <row r="306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</row>
    <row r="307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</row>
    <row r="308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</row>
    <row r="309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</row>
    <row r="310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</row>
    <row r="31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</row>
    <row r="312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</row>
    <row r="313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</row>
    <row r="314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</row>
    <row r="315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</row>
    <row r="316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</row>
    <row r="317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</row>
    <row r="318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</row>
    <row r="319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</row>
    <row r="320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</row>
    <row r="32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</row>
    <row r="322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</row>
    <row r="323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</row>
    <row r="324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</row>
    <row r="325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</row>
    <row r="326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</row>
    <row r="327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</row>
    <row r="328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</row>
    <row r="329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</row>
    <row r="330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</row>
    <row r="33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</row>
    <row r="332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</row>
    <row r="333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</row>
    <row r="334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</row>
    <row r="335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</row>
    <row r="336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</row>
    <row r="337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</row>
    <row r="338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</row>
    <row r="339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</row>
    <row r="340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</row>
    <row r="34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</row>
    <row r="342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</row>
    <row r="343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</row>
    <row r="344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</row>
    <row r="34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</row>
    <row r="346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</row>
    <row r="347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</row>
    <row r="348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</row>
    <row r="349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</row>
    <row r="350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</row>
    <row r="35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</row>
    <row r="352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</row>
    <row r="353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</row>
    <row r="354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</row>
    <row r="355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</row>
    <row r="356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</row>
    <row r="357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</row>
    <row r="358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</row>
    <row r="359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</row>
    <row r="360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</row>
    <row r="36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</row>
    <row r="362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</row>
    <row r="363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</row>
    <row r="364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</row>
    <row r="365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</row>
    <row r="366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</row>
    <row r="367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</row>
    <row r="368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</row>
    <row r="369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</row>
    <row r="370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</row>
    <row r="37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</row>
    <row r="372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</row>
    <row r="373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</row>
    <row r="374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</row>
    <row r="375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</row>
    <row r="376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</row>
    <row r="377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</row>
    <row r="378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</row>
    <row r="379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</row>
    <row r="380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</row>
    <row r="38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</row>
    <row r="382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</row>
    <row r="383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</row>
    <row r="384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</row>
    <row r="385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</row>
    <row r="386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</row>
    <row r="387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</row>
    <row r="388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</row>
    <row r="389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</row>
    <row r="390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</row>
    <row r="39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</row>
    <row r="392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</row>
    <row r="393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</row>
    <row r="394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</row>
    <row r="395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</row>
    <row r="396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</row>
    <row r="397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</row>
    <row r="398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</row>
    <row r="399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</row>
    <row r="400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</row>
    <row r="40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</row>
    <row r="402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</row>
    <row r="403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</row>
    <row r="404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</row>
    <row r="405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</row>
    <row r="406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</row>
    <row r="407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</row>
    <row r="408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</row>
    <row r="409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</row>
    <row r="410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</row>
    <row r="41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</row>
    <row r="412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</row>
    <row r="413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</row>
    <row r="414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</row>
    <row r="415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</row>
    <row r="416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</row>
    <row r="417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</row>
    <row r="418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</row>
    <row r="419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</row>
    <row r="420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</row>
    <row r="42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</row>
    <row r="422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</row>
    <row r="423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</row>
    <row r="424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</row>
    <row r="425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</row>
    <row r="426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</row>
    <row r="427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</row>
    <row r="428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</row>
    <row r="429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</row>
    <row r="430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</row>
    <row r="43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</row>
    <row r="432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</row>
    <row r="433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</row>
    <row r="434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</row>
    <row r="435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</row>
    <row r="436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</row>
    <row r="437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</row>
    <row r="438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</row>
    <row r="439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</row>
    <row r="440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</row>
    <row r="44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</row>
    <row r="442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</row>
    <row r="443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</row>
    <row r="444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</row>
    <row r="445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</row>
    <row r="446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</row>
    <row r="447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</row>
    <row r="448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</row>
    <row r="449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</row>
    <row r="450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</row>
    <row r="45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</row>
    <row r="452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</row>
    <row r="453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</row>
    <row r="454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</row>
    <row r="455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</row>
    <row r="456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</row>
    <row r="457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</row>
    <row r="458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</row>
    <row r="459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</row>
    <row r="460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</row>
    <row r="46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</row>
    <row r="462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</row>
    <row r="463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</row>
    <row r="464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</row>
    <row r="465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</row>
    <row r="466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</row>
    <row r="467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</row>
    <row r="468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</row>
    <row r="469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</row>
    <row r="470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</row>
    <row r="47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</row>
    <row r="472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</row>
    <row r="473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</row>
    <row r="474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</row>
    <row r="475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</row>
    <row r="476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</row>
    <row r="477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</row>
    <row r="478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</row>
    <row r="479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</row>
    <row r="480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</row>
    <row r="48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</row>
    <row r="482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</row>
    <row r="483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</row>
    <row r="484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</row>
    <row r="485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</row>
    <row r="486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</row>
    <row r="487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</row>
    <row r="488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</row>
    <row r="489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</row>
    <row r="490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</row>
    <row r="49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</row>
    <row r="492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</row>
    <row r="493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</row>
    <row r="494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</row>
    <row r="495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</row>
    <row r="496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</row>
    <row r="497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</row>
    <row r="498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</row>
    <row r="499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</row>
    <row r="500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</row>
    <row r="50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</row>
    <row r="502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</row>
    <row r="503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</row>
    <row r="504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</row>
    <row r="505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</row>
    <row r="506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</row>
    <row r="507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</row>
    <row r="508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</row>
    <row r="509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</row>
    <row r="510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</row>
    <row r="51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</row>
    <row r="512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</row>
    <row r="513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</row>
    <row r="514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</row>
    <row r="515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</row>
    <row r="516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</row>
    <row r="517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</row>
    <row r="518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</row>
    <row r="519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</row>
    <row r="520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</row>
    <row r="52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</row>
    <row r="522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</row>
    <row r="523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</row>
    <row r="524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</row>
    <row r="525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</row>
    <row r="526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</row>
    <row r="527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</row>
    <row r="528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</row>
    <row r="529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</row>
    <row r="530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</row>
    <row r="53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</row>
    <row r="532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</row>
    <row r="533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</row>
    <row r="534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</row>
    <row r="535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</row>
    <row r="536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</row>
    <row r="537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</row>
    <row r="538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</row>
    <row r="539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</row>
    <row r="540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</row>
    <row r="54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</row>
    <row r="542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</row>
    <row r="543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</row>
    <row r="544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</row>
    <row r="545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</row>
    <row r="546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</row>
    <row r="547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</row>
    <row r="548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</row>
    <row r="549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</row>
    <row r="550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</row>
    <row r="55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</row>
    <row r="552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</row>
    <row r="553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</row>
    <row r="554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</row>
    <row r="555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</row>
    <row r="556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</row>
    <row r="557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</row>
    <row r="558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</row>
    <row r="559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</row>
    <row r="560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</row>
    <row r="56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</row>
    <row r="562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</row>
    <row r="563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</row>
    <row r="564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</row>
    <row r="565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</row>
    <row r="566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</row>
    <row r="567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</row>
    <row r="568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</row>
    <row r="569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</row>
    <row r="570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</row>
    <row r="57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</row>
    <row r="572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</row>
    <row r="573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</row>
    <row r="574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</row>
    <row r="575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</row>
    <row r="576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</row>
    <row r="577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</row>
    <row r="578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</row>
    <row r="579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</row>
    <row r="580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</row>
    <row r="58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</row>
    <row r="582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</row>
    <row r="583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</row>
    <row r="584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</row>
    <row r="585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</row>
    <row r="586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</row>
    <row r="587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</row>
    <row r="588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</row>
    <row r="589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</row>
    <row r="590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</row>
    <row r="59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</row>
    <row r="592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</row>
    <row r="593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</row>
    <row r="594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</row>
    <row r="595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</row>
    <row r="596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</row>
    <row r="597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</row>
    <row r="598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</row>
    <row r="599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</row>
    <row r="600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</row>
    <row r="60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</row>
    <row r="602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</row>
    <row r="603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</row>
    <row r="604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</row>
    <row r="605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</row>
    <row r="606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</row>
    <row r="607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</row>
    <row r="608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</row>
    <row r="609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</row>
    <row r="610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</row>
    <row r="61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</row>
    <row r="612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</row>
    <row r="613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</row>
    <row r="614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</row>
    <row r="615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</row>
    <row r="616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</row>
    <row r="617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</row>
    <row r="618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</row>
    <row r="619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</row>
    <row r="620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</row>
    <row r="62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</row>
    <row r="622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</row>
    <row r="623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</row>
    <row r="624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</row>
    <row r="625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</row>
    <row r="626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</row>
    <row r="627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</row>
    <row r="628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</row>
    <row r="629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</row>
    <row r="630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</row>
    <row r="63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</row>
    <row r="632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</row>
    <row r="633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</row>
    <row r="634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</row>
    <row r="635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</row>
    <row r="636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</row>
    <row r="637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</row>
    <row r="638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</row>
    <row r="639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</row>
    <row r="640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</row>
    <row r="64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</row>
    <row r="642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</row>
    <row r="643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</row>
    <row r="644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</row>
    <row r="645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</row>
    <row r="646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</row>
    <row r="647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</row>
    <row r="648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</row>
    <row r="649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</row>
    <row r="650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</row>
    <row r="65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</row>
    <row r="652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</row>
    <row r="653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</row>
    <row r="654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</row>
    <row r="655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</row>
    <row r="656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</row>
    <row r="657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</row>
    <row r="658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</row>
    <row r="659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</row>
    <row r="660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</row>
    <row r="66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</row>
    <row r="662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</row>
    <row r="663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</row>
    <row r="664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</row>
    <row r="665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</row>
    <row r="666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</row>
    <row r="667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</row>
    <row r="668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</row>
    <row r="669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</row>
    <row r="670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</row>
    <row r="67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</row>
    <row r="672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</row>
    <row r="673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</row>
    <row r="674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</row>
    <row r="675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</row>
    <row r="676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</row>
    <row r="677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</row>
    <row r="678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</row>
    <row r="679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</row>
    <row r="680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</row>
    <row r="68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</row>
    <row r="682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</row>
    <row r="683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</row>
    <row r="684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</row>
    <row r="685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</row>
    <row r="686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</row>
    <row r="687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</row>
    <row r="688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</row>
    <row r="689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</row>
    <row r="690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</row>
    <row r="69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</row>
    <row r="692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</row>
    <row r="693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</row>
    <row r="694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</row>
    <row r="695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</row>
    <row r="696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</row>
    <row r="697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</row>
    <row r="698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</row>
    <row r="699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</row>
    <row r="700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</row>
    <row r="70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</row>
    <row r="702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</row>
    <row r="703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</row>
    <row r="704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</row>
    <row r="705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</row>
    <row r="706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</row>
    <row r="707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</row>
    <row r="708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</row>
    <row r="709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</row>
    <row r="710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</row>
    <row r="71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</row>
    <row r="712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</row>
    <row r="713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</row>
    <row r="714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</row>
    <row r="715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</row>
    <row r="716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</row>
    <row r="717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</row>
    <row r="718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</row>
    <row r="719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</row>
    <row r="720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</row>
    <row r="72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</row>
    <row r="722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</row>
    <row r="723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</row>
    <row r="724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</row>
    <row r="725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</row>
    <row r="726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</row>
    <row r="727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</row>
    <row r="728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</row>
    <row r="729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</row>
    <row r="730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</row>
    <row r="73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</row>
    <row r="732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</row>
    <row r="733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</row>
    <row r="734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</row>
    <row r="735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</row>
    <row r="736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</row>
    <row r="737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</row>
    <row r="738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</row>
    <row r="739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</row>
    <row r="740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</row>
    <row r="74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</row>
    <row r="742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</row>
    <row r="743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</row>
    <row r="744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</row>
    <row r="745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</row>
    <row r="746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</row>
    <row r="747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</row>
    <row r="748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</row>
    <row r="749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</row>
    <row r="750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</row>
    <row r="75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</row>
    <row r="752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</row>
    <row r="753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</row>
    <row r="754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</row>
    <row r="755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</row>
    <row r="756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</row>
    <row r="757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</row>
    <row r="758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</row>
    <row r="759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</row>
    <row r="760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</row>
    <row r="76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</row>
    <row r="762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</row>
    <row r="763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</row>
    <row r="764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</row>
    <row r="765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</row>
    <row r="766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</row>
    <row r="767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</row>
    <row r="768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</row>
    <row r="769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</row>
    <row r="770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</row>
    <row r="77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</row>
    <row r="772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</row>
    <row r="773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</row>
    <row r="774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</row>
    <row r="775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</row>
    <row r="776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</row>
    <row r="777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</row>
    <row r="778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</row>
    <row r="779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</row>
    <row r="780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</row>
    <row r="78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</row>
    <row r="782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</row>
    <row r="783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</row>
    <row r="784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</row>
    <row r="785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</row>
    <row r="786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</row>
    <row r="787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</row>
    <row r="788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</row>
    <row r="789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</row>
    <row r="790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</row>
    <row r="79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</row>
    <row r="792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</row>
    <row r="793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</row>
    <row r="794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</row>
    <row r="795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</row>
    <row r="796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</row>
    <row r="797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</row>
    <row r="798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</row>
    <row r="799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</row>
    <row r="800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</row>
    <row r="80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</row>
    <row r="802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</row>
    <row r="803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</row>
    <row r="804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</row>
    <row r="805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</row>
    <row r="806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</row>
    <row r="807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</row>
    <row r="808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</row>
    <row r="809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</row>
    <row r="810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</row>
    <row r="81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</row>
    <row r="812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</row>
    <row r="813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</row>
    <row r="814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</row>
    <row r="815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</row>
    <row r="816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</row>
    <row r="817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</row>
    <row r="818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</row>
    <row r="819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</row>
    <row r="820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</row>
    <row r="82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</row>
    <row r="822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</row>
    <row r="823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</row>
    <row r="824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</row>
    <row r="825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</row>
    <row r="826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</row>
    <row r="827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</row>
    <row r="828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</row>
    <row r="829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</row>
    <row r="830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</row>
    <row r="83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</row>
    <row r="832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</row>
    <row r="833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</row>
    <row r="834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</row>
    <row r="835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</row>
    <row r="836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</row>
    <row r="837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</row>
    <row r="838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</row>
    <row r="839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</row>
    <row r="840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</row>
    <row r="84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</row>
    <row r="842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</row>
    <row r="843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</row>
    <row r="844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</row>
    <row r="845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</row>
    <row r="846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</row>
    <row r="847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</row>
    <row r="848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</row>
    <row r="849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</row>
    <row r="850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</row>
    <row r="85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</row>
    <row r="852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</row>
    <row r="853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</row>
    <row r="854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</row>
    <row r="855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</row>
    <row r="856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</row>
    <row r="857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</row>
    <row r="858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</row>
    <row r="859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</row>
    <row r="860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</row>
    <row r="86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</row>
    <row r="862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</row>
    <row r="863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</row>
    <row r="864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</row>
    <row r="865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</row>
    <row r="866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</row>
    <row r="867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</row>
    <row r="868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</row>
    <row r="869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</row>
    <row r="870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</row>
    <row r="87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</row>
    <row r="872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</row>
    <row r="873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</row>
    <row r="874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</row>
    <row r="875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</row>
    <row r="876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</row>
    <row r="877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</row>
    <row r="878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</row>
    <row r="879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</row>
    <row r="880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</row>
    <row r="88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</row>
    <row r="882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</row>
    <row r="883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</row>
    <row r="884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</row>
    <row r="885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</row>
    <row r="886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</row>
    <row r="887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</row>
    <row r="888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</row>
    <row r="889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</row>
    <row r="890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</row>
    <row r="89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</row>
    <row r="892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</row>
    <row r="893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</row>
    <row r="894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</row>
    <row r="895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</row>
    <row r="896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</row>
    <row r="897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</row>
    <row r="898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</row>
    <row r="899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</row>
    <row r="900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</row>
    <row r="90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</row>
    <row r="902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</row>
    <row r="903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</row>
    <row r="904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</row>
    <row r="905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</row>
    <row r="906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</row>
    <row r="907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</row>
    <row r="908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</row>
    <row r="909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</row>
    <row r="910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</row>
    <row r="91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</row>
    <row r="912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</row>
    <row r="913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</row>
    <row r="914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</row>
    <row r="915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</row>
    <row r="916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</row>
    <row r="917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</row>
    <row r="918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</row>
    <row r="919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</row>
    <row r="920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</row>
    <row r="92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</row>
    <row r="922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</row>
    <row r="923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</row>
    <row r="924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</row>
    <row r="925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</row>
    <row r="926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</row>
    <row r="927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</row>
    <row r="928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</row>
    <row r="929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</row>
    <row r="930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</row>
    <row r="93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</row>
    <row r="932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</row>
    <row r="933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</row>
    <row r="934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</row>
    <row r="935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</row>
    <row r="936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</row>
    <row r="937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</row>
    <row r="938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</row>
    <row r="939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</row>
    <row r="940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</row>
    <row r="94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</row>
    <row r="942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</row>
    <row r="943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</row>
    <row r="944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</row>
    <row r="945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</row>
    <row r="946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</row>
    <row r="947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</row>
    <row r="948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</row>
    <row r="949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</row>
    <row r="950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</row>
    <row r="95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</row>
    <row r="952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</row>
    <row r="953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</row>
    <row r="954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</row>
    <row r="955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</row>
    <row r="956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</row>
    <row r="957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</row>
    <row r="958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</row>
    <row r="959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</row>
    <row r="960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</row>
    <row r="96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</row>
    <row r="962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</row>
    <row r="963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</row>
    <row r="964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</row>
    <row r="965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</row>
    <row r="966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</row>
    <row r="967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</row>
    <row r="968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</row>
    <row r="969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</row>
    <row r="970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</row>
    <row r="97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</row>
    <row r="972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</row>
    <row r="973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</row>
    <row r="974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</row>
    <row r="975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</row>
    <row r="976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</row>
    <row r="977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</row>
    <row r="978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</row>
    <row r="979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</row>
    <row r="980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</row>
    <row r="98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</row>
    <row r="982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</row>
    <row r="983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</row>
    <row r="984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</row>
    <row r="985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</row>
    <row r="986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</row>
    <row r="987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</row>
    <row r="988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</row>
    <row r="989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</row>
    <row r="990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</row>
    <row r="99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</row>
    <row r="992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</row>
    <row r="993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</row>
    <row r="994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</row>
    <row r="995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</row>
    <row r="996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</row>
    <row r="997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</row>
    <row r="998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</row>
    <row r="999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</row>
    <row r="1000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</row>
    <row r="1001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</row>
  </sheetData>
  <mergeCells count="226">
    <mergeCell ref="A1:L1"/>
    <mergeCell ref="A2:L2"/>
    <mergeCell ref="A3:D3"/>
    <mergeCell ref="E3:L3"/>
    <mergeCell ref="A4:D4"/>
    <mergeCell ref="E4:L4"/>
    <mergeCell ref="A5:L5"/>
    <mergeCell ref="A6:L6"/>
    <mergeCell ref="B7:I7"/>
    <mergeCell ref="J7:L7"/>
    <mergeCell ref="B8:I8"/>
    <mergeCell ref="J8:L8"/>
    <mergeCell ref="B9:I9"/>
    <mergeCell ref="J9:L9"/>
    <mergeCell ref="B10:I10"/>
    <mergeCell ref="J10:L10"/>
    <mergeCell ref="A11:L11"/>
    <mergeCell ref="A12:C12"/>
    <mergeCell ref="D12:G12"/>
    <mergeCell ref="H12:I12"/>
    <mergeCell ref="J12:L12"/>
    <mergeCell ref="B16:F16"/>
    <mergeCell ref="B17:F17"/>
    <mergeCell ref="B18:F18"/>
    <mergeCell ref="C19:F19"/>
    <mergeCell ref="B20:F20"/>
    <mergeCell ref="A13:C13"/>
    <mergeCell ref="D13:G13"/>
    <mergeCell ref="H13:I13"/>
    <mergeCell ref="J13:L13"/>
    <mergeCell ref="A14:L14"/>
    <mergeCell ref="A15:L15"/>
    <mergeCell ref="G16:L16"/>
    <mergeCell ref="G17:L17"/>
    <mergeCell ref="G18:L18"/>
    <mergeCell ref="G20:L20"/>
    <mergeCell ref="A21:L21"/>
    <mergeCell ref="A22:L22"/>
    <mergeCell ref="A23:L23"/>
    <mergeCell ref="B24:J24"/>
    <mergeCell ref="B25:J25"/>
    <mergeCell ref="B26:J26"/>
    <mergeCell ref="B27:J27"/>
    <mergeCell ref="B28:J28"/>
    <mergeCell ref="B29:J29"/>
    <mergeCell ref="B30:J30"/>
    <mergeCell ref="A31:J31"/>
    <mergeCell ref="J65:K65"/>
    <mergeCell ref="J66:K66"/>
    <mergeCell ref="J61:K61"/>
    <mergeCell ref="L61:L62"/>
    <mergeCell ref="J62:K62"/>
    <mergeCell ref="J63:K63"/>
    <mergeCell ref="L63:L64"/>
    <mergeCell ref="J64:K64"/>
    <mergeCell ref="L65:L66"/>
    <mergeCell ref="A32:L32"/>
    <mergeCell ref="A34:L34"/>
    <mergeCell ref="A35:L35"/>
    <mergeCell ref="B36:H36"/>
    <mergeCell ref="I36:K36"/>
    <mergeCell ref="B37:H37"/>
    <mergeCell ref="I37:K37"/>
    <mergeCell ref="B38:H38"/>
    <mergeCell ref="I38:K38"/>
    <mergeCell ref="A39:H39"/>
    <mergeCell ref="I39:K39"/>
    <mergeCell ref="A40:L40"/>
    <mergeCell ref="A41:L41"/>
    <mergeCell ref="A42:L42"/>
    <mergeCell ref="A44:L44"/>
    <mergeCell ref="B45:H45"/>
    <mergeCell ref="I45:K45"/>
    <mergeCell ref="B46:H46"/>
    <mergeCell ref="I46:K46"/>
    <mergeCell ref="B47:H47"/>
    <mergeCell ref="I47:K47"/>
    <mergeCell ref="B48:H48"/>
    <mergeCell ref="I48:K48"/>
    <mergeCell ref="B49:H49"/>
    <mergeCell ref="I49:K49"/>
    <mergeCell ref="B50:H50"/>
    <mergeCell ref="I50:K50"/>
    <mergeCell ref="I51:K51"/>
    <mergeCell ref="B51:H51"/>
    <mergeCell ref="B52:H52"/>
    <mergeCell ref="I52:K52"/>
    <mergeCell ref="B53:H53"/>
    <mergeCell ref="I53:K53"/>
    <mergeCell ref="A54:H54"/>
    <mergeCell ref="I54:K54"/>
    <mergeCell ref="A55:L55"/>
    <mergeCell ref="A56:L56"/>
    <mergeCell ref="A57:L57"/>
    <mergeCell ref="A59:L59"/>
    <mergeCell ref="B60:K60"/>
    <mergeCell ref="A61:A62"/>
    <mergeCell ref="B61:G62"/>
    <mergeCell ref="A63:A64"/>
    <mergeCell ref="B63:G64"/>
    <mergeCell ref="A65:A66"/>
    <mergeCell ref="B65:G66"/>
    <mergeCell ref="A67:A68"/>
    <mergeCell ref="B67:G68"/>
    <mergeCell ref="L67:L68"/>
    <mergeCell ref="A69:A70"/>
    <mergeCell ref="B69:G70"/>
    <mergeCell ref="J69:K69"/>
    <mergeCell ref="L69:L70"/>
    <mergeCell ref="J70:K70"/>
    <mergeCell ref="A71:K71"/>
    <mergeCell ref="A72:L72"/>
    <mergeCell ref="A73:L73"/>
    <mergeCell ref="A74:L74"/>
    <mergeCell ref="A76:L76"/>
    <mergeCell ref="B77:H77"/>
    <mergeCell ref="I77:K77"/>
    <mergeCell ref="B78:H78"/>
    <mergeCell ref="I78:K78"/>
    <mergeCell ref="B79:H79"/>
    <mergeCell ref="I79:K79"/>
    <mergeCell ref="B80:H80"/>
    <mergeCell ref="I80:K80"/>
    <mergeCell ref="A81:H81"/>
    <mergeCell ref="I81:K81"/>
    <mergeCell ref="A82:L82"/>
    <mergeCell ref="A83:L83"/>
    <mergeCell ref="B84:H84"/>
    <mergeCell ref="I84:K84"/>
    <mergeCell ref="B85:H85"/>
    <mergeCell ref="I85:K85"/>
    <mergeCell ref="B86:H86"/>
    <mergeCell ref="I86:K86"/>
    <mergeCell ref="B87:H87"/>
    <mergeCell ref="I87:K87"/>
    <mergeCell ref="B88:H88"/>
    <mergeCell ref="I88:K88"/>
    <mergeCell ref="B89:H89"/>
    <mergeCell ref="I89:K89"/>
    <mergeCell ref="I90:K90"/>
    <mergeCell ref="A90:H90"/>
    <mergeCell ref="A91:L91"/>
    <mergeCell ref="A92:L92"/>
    <mergeCell ref="A93:L93"/>
    <mergeCell ref="A94:L94"/>
    <mergeCell ref="A95:L95"/>
    <mergeCell ref="I96:K96"/>
    <mergeCell ref="B96:H96"/>
    <mergeCell ref="B97:H97"/>
    <mergeCell ref="I97:K97"/>
    <mergeCell ref="B98:H98"/>
    <mergeCell ref="I98:K98"/>
    <mergeCell ref="B99:H99"/>
    <mergeCell ref="I99:K99"/>
    <mergeCell ref="A124:A125"/>
    <mergeCell ref="B124:F125"/>
    <mergeCell ref="G124:H124"/>
    <mergeCell ref="I124:K125"/>
    <mergeCell ref="L124:L125"/>
    <mergeCell ref="A126:A127"/>
    <mergeCell ref="G127:H127"/>
    <mergeCell ref="B126:F127"/>
    <mergeCell ref="B128:H128"/>
    <mergeCell ref="I128:K128"/>
    <mergeCell ref="B129:H129"/>
    <mergeCell ref="I129:K129"/>
    <mergeCell ref="B130:H130"/>
    <mergeCell ref="I130:K130"/>
    <mergeCell ref="A131:H131"/>
    <mergeCell ref="I131:K131"/>
    <mergeCell ref="A132:L132"/>
    <mergeCell ref="A133:L133"/>
    <mergeCell ref="A134:L134"/>
    <mergeCell ref="A135:L135"/>
    <mergeCell ref="A136:L136"/>
    <mergeCell ref="B144:K144"/>
    <mergeCell ref="A145:K145"/>
    <mergeCell ref="B146:K146"/>
    <mergeCell ref="A147:K147"/>
    <mergeCell ref="A148:K148"/>
    <mergeCell ref="A137:L137"/>
    <mergeCell ref="A138:L138"/>
    <mergeCell ref="A139:K139"/>
    <mergeCell ref="B140:K140"/>
    <mergeCell ref="B141:K141"/>
    <mergeCell ref="B142:K142"/>
    <mergeCell ref="B143:K143"/>
    <mergeCell ref="B100:H100"/>
    <mergeCell ref="I100:K100"/>
    <mergeCell ref="B101:H101"/>
    <mergeCell ref="I101:K101"/>
    <mergeCell ref="B102:H102"/>
    <mergeCell ref="I102:K102"/>
    <mergeCell ref="I103:K103"/>
    <mergeCell ref="A103:H103"/>
    <mergeCell ref="A104:L104"/>
    <mergeCell ref="A105:L105"/>
    <mergeCell ref="A106:L106"/>
    <mergeCell ref="A107:L107"/>
    <mergeCell ref="B108:H108"/>
    <mergeCell ref="I108:K108"/>
    <mergeCell ref="B109:H109"/>
    <mergeCell ref="I109:K109"/>
    <mergeCell ref="A110:H110"/>
    <mergeCell ref="I110:K110"/>
    <mergeCell ref="A111:L111"/>
    <mergeCell ref="A112:L112"/>
    <mergeCell ref="B113:K113"/>
    <mergeCell ref="B114:K114"/>
    <mergeCell ref="B115:K115"/>
    <mergeCell ref="A116:K116"/>
    <mergeCell ref="A117:L117"/>
    <mergeCell ref="A118:L118"/>
    <mergeCell ref="A120:L120"/>
    <mergeCell ref="I121:K121"/>
    <mergeCell ref="B121:H121"/>
    <mergeCell ref="A122:A123"/>
    <mergeCell ref="B122:F123"/>
    <mergeCell ref="G122:H122"/>
    <mergeCell ref="I122:K123"/>
    <mergeCell ref="L122:L123"/>
    <mergeCell ref="G123:H123"/>
    <mergeCell ref="G125:H125"/>
    <mergeCell ref="G126:H126"/>
    <mergeCell ref="I126:K127"/>
    <mergeCell ref="L126:L12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.25"/>
    <col customWidth="1" min="3" max="3" width="20.5"/>
    <col customWidth="1" min="12" max="12" width="16.63"/>
    <col customWidth="1" min="14" max="14" width="18.38"/>
  </cols>
  <sheetData>
    <row r="1">
      <c r="A1" s="41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2"/>
      <c r="M1" s="42"/>
      <c r="N1" s="42"/>
      <c r="O1" s="42"/>
      <c r="P1" s="42"/>
      <c r="Q1" s="42"/>
      <c r="R1" s="42"/>
      <c r="S1" s="42"/>
      <c r="T1" s="42"/>
      <c r="U1" s="42"/>
    </row>
    <row r="2">
      <c r="A2" s="4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42"/>
      <c r="N2" s="42"/>
      <c r="O2" s="42"/>
      <c r="P2" s="42"/>
      <c r="Q2" s="42"/>
      <c r="R2" s="42"/>
      <c r="S2" s="42"/>
      <c r="T2" s="42"/>
      <c r="U2" s="42"/>
    </row>
    <row r="3">
      <c r="A3" s="44" t="s">
        <v>42</v>
      </c>
      <c r="B3" s="3"/>
      <c r="C3" s="3"/>
      <c r="D3" s="2"/>
      <c r="E3" s="44" t="s">
        <v>43</v>
      </c>
      <c r="F3" s="3"/>
      <c r="G3" s="3"/>
      <c r="H3" s="3"/>
      <c r="I3" s="3"/>
      <c r="J3" s="3"/>
      <c r="K3" s="3"/>
      <c r="L3" s="2"/>
      <c r="M3" s="42"/>
      <c r="N3" s="42"/>
      <c r="O3" s="42"/>
      <c r="P3" s="42"/>
      <c r="Q3" s="42"/>
      <c r="R3" s="42"/>
      <c r="S3" s="42"/>
      <c r="T3" s="42"/>
      <c r="U3" s="42"/>
    </row>
    <row r="4">
      <c r="A4" s="44" t="s">
        <v>44</v>
      </c>
      <c r="B4" s="3"/>
      <c r="C4" s="3"/>
      <c r="D4" s="2"/>
      <c r="E4" s="44" t="s">
        <v>45</v>
      </c>
      <c r="F4" s="3"/>
      <c r="G4" s="3"/>
      <c r="H4" s="3"/>
      <c r="I4" s="3"/>
      <c r="J4" s="3"/>
      <c r="K4" s="3"/>
      <c r="L4" s="2"/>
      <c r="M4" s="42"/>
      <c r="N4" s="42"/>
      <c r="O4" s="42"/>
      <c r="P4" s="42"/>
      <c r="Q4" s="42"/>
      <c r="R4" s="42"/>
      <c r="S4" s="42"/>
      <c r="T4" s="42"/>
      <c r="U4" s="42"/>
    </row>
    <row r="5">
      <c r="A5" s="45"/>
      <c r="B5" s="3"/>
      <c r="C5" s="3"/>
      <c r="D5" s="3"/>
      <c r="E5" s="3"/>
      <c r="F5" s="3"/>
      <c r="G5" s="3"/>
      <c r="H5" s="3"/>
      <c r="I5" s="3"/>
      <c r="J5" s="3"/>
      <c r="K5" s="3"/>
      <c r="L5" s="2"/>
      <c r="M5" s="42"/>
      <c r="N5" s="42"/>
      <c r="O5" s="42"/>
      <c r="P5" s="42"/>
      <c r="Q5" s="42"/>
      <c r="R5" s="42"/>
      <c r="S5" s="42"/>
      <c r="T5" s="42"/>
      <c r="U5" s="42"/>
    </row>
    <row r="6">
      <c r="A6" s="43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2"/>
      <c r="M6" s="42"/>
      <c r="N6" s="42"/>
      <c r="O6" s="42"/>
      <c r="P6" s="42"/>
      <c r="Q6" s="42"/>
      <c r="R6" s="42"/>
      <c r="S6" s="42"/>
      <c r="T6" s="42"/>
      <c r="U6" s="42"/>
    </row>
    <row r="7">
      <c r="A7" s="46" t="s">
        <v>47</v>
      </c>
      <c r="B7" s="44" t="s">
        <v>48</v>
      </c>
      <c r="C7" s="3"/>
      <c r="D7" s="3"/>
      <c r="E7" s="3"/>
      <c r="F7" s="3"/>
      <c r="G7" s="3"/>
      <c r="H7" s="3"/>
      <c r="I7" s="2"/>
      <c r="J7" s="47" t="s">
        <v>49</v>
      </c>
      <c r="K7" s="3"/>
      <c r="L7" s="2"/>
      <c r="M7" s="42"/>
      <c r="N7" s="42"/>
      <c r="O7" s="42"/>
      <c r="P7" s="42"/>
      <c r="Q7" s="42"/>
      <c r="R7" s="132"/>
      <c r="S7" s="42"/>
      <c r="T7" s="42"/>
      <c r="U7" s="42"/>
    </row>
    <row r="8">
      <c r="A8" s="46" t="s">
        <v>50</v>
      </c>
      <c r="B8" s="44" t="s">
        <v>51</v>
      </c>
      <c r="C8" s="3"/>
      <c r="D8" s="3"/>
      <c r="E8" s="3"/>
      <c r="F8" s="3"/>
      <c r="G8" s="3"/>
      <c r="H8" s="3"/>
      <c r="I8" s="2"/>
      <c r="J8" s="47">
        <v>2025.0</v>
      </c>
      <c r="K8" s="3"/>
      <c r="L8" s="2"/>
      <c r="M8" s="42"/>
      <c r="N8" s="42"/>
      <c r="O8" s="42"/>
      <c r="P8" s="42"/>
      <c r="Q8" s="42"/>
      <c r="R8" s="132"/>
      <c r="S8" s="42"/>
      <c r="T8" s="42"/>
      <c r="U8" s="42"/>
    </row>
    <row r="9">
      <c r="A9" s="48" t="s">
        <v>53</v>
      </c>
      <c r="B9" s="49" t="s">
        <v>54</v>
      </c>
      <c r="C9" s="3"/>
      <c r="D9" s="3"/>
      <c r="E9" s="3"/>
      <c r="F9" s="3"/>
      <c r="G9" s="3"/>
      <c r="H9" s="3"/>
      <c r="I9" s="2"/>
      <c r="J9" s="50" t="s">
        <v>55</v>
      </c>
      <c r="K9" s="3"/>
      <c r="L9" s="2"/>
      <c r="M9" s="42"/>
      <c r="N9" s="42"/>
      <c r="O9" s="42"/>
      <c r="P9" s="42"/>
      <c r="Q9" s="42"/>
      <c r="R9" s="42"/>
      <c r="S9" s="42"/>
      <c r="T9" s="42"/>
      <c r="U9" s="42"/>
    </row>
    <row r="10">
      <c r="A10" s="46" t="s">
        <v>56</v>
      </c>
      <c r="B10" s="44" t="s">
        <v>57</v>
      </c>
      <c r="C10" s="3"/>
      <c r="D10" s="3"/>
      <c r="E10" s="3"/>
      <c r="F10" s="3"/>
      <c r="G10" s="3"/>
      <c r="H10" s="3"/>
      <c r="I10" s="2"/>
      <c r="J10" s="47">
        <v>12.0</v>
      </c>
      <c r="K10" s="3"/>
      <c r="L10" s="2"/>
      <c r="M10" s="42"/>
      <c r="N10" s="42"/>
      <c r="O10" s="42"/>
      <c r="P10" s="42"/>
      <c r="Q10" s="42"/>
      <c r="R10" s="42"/>
      <c r="S10" s="42"/>
      <c r="T10" s="42"/>
      <c r="U10" s="42"/>
    </row>
    <row r="11">
      <c r="A11" s="43" t="s">
        <v>58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42"/>
      <c r="N11" s="42"/>
      <c r="O11" s="42"/>
      <c r="P11" s="42"/>
      <c r="Q11" s="42"/>
      <c r="R11" s="42"/>
      <c r="S11" s="42"/>
      <c r="T11" s="42"/>
      <c r="U11" s="42"/>
    </row>
    <row r="12">
      <c r="A12" s="51" t="s">
        <v>59</v>
      </c>
      <c r="B12" s="3"/>
      <c r="C12" s="2"/>
      <c r="D12" s="51" t="s">
        <v>60</v>
      </c>
      <c r="E12" s="3"/>
      <c r="F12" s="3"/>
      <c r="G12" s="2"/>
      <c r="H12" s="51" t="s">
        <v>61</v>
      </c>
      <c r="I12" s="2"/>
      <c r="J12" s="51" t="s">
        <v>62</v>
      </c>
      <c r="K12" s="3"/>
      <c r="L12" s="2"/>
      <c r="M12" s="42"/>
      <c r="N12" s="42"/>
      <c r="O12" s="42"/>
      <c r="P12" s="42"/>
      <c r="Q12" s="42"/>
      <c r="R12" s="42"/>
      <c r="S12" s="42"/>
      <c r="T12" s="42"/>
      <c r="U12" s="42"/>
    </row>
    <row r="13">
      <c r="A13" s="52" t="s">
        <v>187</v>
      </c>
      <c r="B13" s="3"/>
      <c r="C13" s="3"/>
      <c r="D13" s="47" t="s">
        <v>64</v>
      </c>
      <c r="E13" s="3"/>
      <c r="F13" s="3"/>
      <c r="G13" s="2"/>
      <c r="H13" s="47" t="s">
        <v>65</v>
      </c>
      <c r="I13" s="2"/>
      <c r="J13" s="47">
        <v>1.0</v>
      </c>
      <c r="K13" s="3"/>
      <c r="L13" s="2"/>
      <c r="M13" s="42"/>
      <c r="N13" s="42"/>
      <c r="O13" s="42"/>
      <c r="P13" s="42"/>
      <c r="Q13" s="42"/>
      <c r="R13" s="42"/>
      <c r="S13" s="42"/>
      <c r="T13" s="42"/>
      <c r="U13" s="42"/>
    </row>
    <row r="14">
      <c r="A14" s="43" t="s">
        <v>66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2"/>
      <c r="M14" s="42"/>
      <c r="N14" s="42"/>
      <c r="O14" s="42"/>
      <c r="P14" s="42"/>
      <c r="Q14" s="42"/>
      <c r="R14" s="42"/>
      <c r="S14" s="42"/>
      <c r="T14" s="42"/>
      <c r="U14" s="42"/>
    </row>
    <row r="15">
      <c r="A15" s="53" t="s">
        <v>67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42"/>
      <c r="N15" s="42"/>
      <c r="O15" s="42"/>
      <c r="P15" s="42"/>
      <c r="Q15" s="42"/>
      <c r="R15" s="42"/>
      <c r="S15" s="42"/>
      <c r="T15" s="42"/>
      <c r="U15" s="42"/>
    </row>
    <row r="16">
      <c r="A16" s="54">
        <v>1.0</v>
      </c>
      <c r="B16" s="55" t="s">
        <v>68</v>
      </c>
      <c r="C16" s="3"/>
      <c r="D16" s="3"/>
      <c r="E16" s="3"/>
      <c r="F16" s="3"/>
      <c r="G16" s="56" t="s">
        <v>187</v>
      </c>
      <c r="H16" s="3"/>
      <c r="I16" s="3"/>
      <c r="J16" s="3"/>
      <c r="K16" s="3"/>
      <c r="L16" s="2"/>
      <c r="M16" s="42"/>
      <c r="N16" s="42"/>
      <c r="O16" s="42"/>
      <c r="P16" s="42"/>
      <c r="Q16" s="42"/>
      <c r="R16" s="42"/>
      <c r="S16" s="42"/>
      <c r="T16" s="42"/>
      <c r="U16" s="42"/>
    </row>
    <row r="17">
      <c r="A17" s="54">
        <v>2.0</v>
      </c>
      <c r="B17" s="55" t="s">
        <v>70</v>
      </c>
      <c r="C17" s="3"/>
      <c r="D17" s="3"/>
      <c r="E17" s="3"/>
      <c r="F17" s="3"/>
      <c r="G17" s="56" t="s">
        <v>71</v>
      </c>
      <c r="H17" s="3"/>
      <c r="I17" s="3"/>
      <c r="J17" s="3"/>
      <c r="K17" s="3"/>
      <c r="L17" s="2"/>
      <c r="M17" s="42"/>
      <c r="N17" s="42"/>
      <c r="O17" s="42"/>
      <c r="P17" s="42"/>
      <c r="Q17" s="42"/>
      <c r="R17" s="42"/>
      <c r="S17" s="42"/>
      <c r="T17" s="42"/>
      <c r="U17" s="42"/>
    </row>
    <row r="18">
      <c r="A18" s="54">
        <v>3.0</v>
      </c>
      <c r="B18" s="55" t="s">
        <v>72</v>
      </c>
      <c r="C18" s="3"/>
      <c r="D18" s="3"/>
      <c r="E18" s="3"/>
      <c r="F18" s="3"/>
      <c r="G18" s="56" t="s">
        <v>73</v>
      </c>
      <c r="H18" s="3"/>
      <c r="I18" s="3"/>
      <c r="J18" s="3"/>
      <c r="K18" s="3"/>
      <c r="L18" s="2"/>
      <c r="M18" s="42"/>
      <c r="N18" s="42"/>
      <c r="O18" s="42"/>
      <c r="P18" s="42"/>
      <c r="Q18" s="42"/>
      <c r="R18" s="42"/>
      <c r="S18" s="42"/>
      <c r="T18" s="42"/>
      <c r="U18" s="42"/>
    </row>
    <row r="19">
      <c r="A19" s="54">
        <v>4.0</v>
      </c>
      <c r="B19" s="55" t="s">
        <v>74</v>
      </c>
      <c r="C19" s="57"/>
      <c r="D19" s="3"/>
      <c r="E19" s="3"/>
      <c r="F19" s="3"/>
      <c r="G19" s="133" t="s">
        <v>188</v>
      </c>
      <c r="H19" s="3"/>
      <c r="I19" s="3"/>
      <c r="J19" s="3"/>
      <c r="K19" s="3"/>
      <c r="L19" s="2"/>
      <c r="M19" s="42"/>
      <c r="N19" s="42"/>
      <c r="O19" s="42"/>
      <c r="P19" s="42"/>
      <c r="Q19" s="42"/>
      <c r="R19" s="42"/>
      <c r="S19" s="42"/>
      <c r="T19" s="42"/>
      <c r="U19" s="42"/>
    </row>
    <row r="20">
      <c r="A20" s="54">
        <v>5.0</v>
      </c>
      <c r="B20" s="55" t="s">
        <v>75</v>
      </c>
      <c r="C20" s="3"/>
      <c r="D20" s="3"/>
      <c r="E20" s="3"/>
      <c r="F20" s="3"/>
      <c r="G20" s="57"/>
      <c r="H20" s="3"/>
      <c r="I20" s="3"/>
      <c r="J20" s="3"/>
      <c r="K20" s="3"/>
      <c r="L20" s="2"/>
      <c r="M20" s="42"/>
      <c r="N20" s="42"/>
      <c r="O20" s="42"/>
      <c r="P20" s="42"/>
      <c r="Q20" s="42"/>
      <c r="R20" s="42"/>
      <c r="S20" s="42"/>
      <c r="T20" s="42"/>
      <c r="U20" s="42"/>
    </row>
    <row r="21">
      <c r="A21" s="58" t="s">
        <v>76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42"/>
      <c r="N21" s="132" t="s">
        <v>189</v>
      </c>
      <c r="O21" s="42"/>
      <c r="P21" s="42"/>
      <c r="Q21" s="42"/>
      <c r="R21" s="42"/>
      <c r="S21" s="42"/>
      <c r="T21" s="42"/>
      <c r="U21" s="42"/>
    </row>
    <row r="22">
      <c r="A22" s="61" t="s">
        <v>77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5"/>
      <c r="M22" s="42"/>
      <c r="N22" s="132" t="s">
        <v>190</v>
      </c>
      <c r="O22" s="132">
        <v>365.25</v>
      </c>
      <c r="P22" s="132" t="s">
        <v>191</v>
      </c>
      <c r="Q22" s="42"/>
      <c r="R22" s="42"/>
      <c r="S22" s="42"/>
      <c r="T22" s="42"/>
      <c r="U22" s="42"/>
    </row>
    <row r="23">
      <c r="A23" s="43" t="s">
        <v>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2"/>
      <c r="M23" s="42"/>
      <c r="N23" s="132" t="s">
        <v>192</v>
      </c>
      <c r="O23" s="132">
        <v>12.0</v>
      </c>
      <c r="P23" s="132" t="s">
        <v>193</v>
      </c>
      <c r="Q23" s="42"/>
      <c r="R23" s="42"/>
      <c r="S23" s="42"/>
      <c r="T23" s="42"/>
      <c r="U23" s="42"/>
    </row>
    <row r="24">
      <c r="A24" s="62">
        <v>1.0</v>
      </c>
      <c r="B24" s="51" t="s">
        <v>79</v>
      </c>
      <c r="C24" s="3"/>
      <c r="D24" s="3"/>
      <c r="E24" s="3"/>
      <c r="F24" s="3"/>
      <c r="G24" s="3"/>
      <c r="H24" s="3"/>
      <c r="I24" s="3"/>
      <c r="J24" s="2"/>
      <c r="K24" s="63" t="s">
        <v>80</v>
      </c>
      <c r="L24" s="62" t="s">
        <v>81</v>
      </c>
      <c r="M24" s="42"/>
      <c r="N24" s="132" t="s">
        <v>194</v>
      </c>
      <c r="O24" s="42">
        <f>O22/O23</f>
        <v>30.4375</v>
      </c>
      <c r="P24" s="132" t="s">
        <v>191</v>
      </c>
      <c r="Q24" s="42"/>
      <c r="R24" s="42"/>
      <c r="S24" s="42"/>
      <c r="T24" s="42"/>
      <c r="U24" s="42"/>
    </row>
    <row r="25">
      <c r="A25" s="46" t="s">
        <v>82</v>
      </c>
      <c r="B25" s="44" t="s">
        <v>83</v>
      </c>
      <c r="C25" s="3"/>
      <c r="D25" s="3"/>
      <c r="E25" s="3"/>
      <c r="F25" s="3"/>
      <c r="G25" s="3"/>
      <c r="H25" s="3"/>
      <c r="I25" s="3"/>
      <c r="J25" s="2"/>
      <c r="K25" s="64">
        <v>1.0</v>
      </c>
      <c r="L25" s="65">
        <v>1912.07</v>
      </c>
      <c r="M25" s="42"/>
      <c r="N25" s="132" t="s">
        <v>195</v>
      </c>
      <c r="O25" s="42">
        <f>O24/2</f>
        <v>15.21875</v>
      </c>
      <c r="P25" s="132" t="s">
        <v>191</v>
      </c>
      <c r="Q25" s="42"/>
      <c r="R25" s="42"/>
      <c r="S25" s="42"/>
      <c r="T25" s="42"/>
      <c r="U25" s="42"/>
    </row>
    <row r="26">
      <c r="A26" s="46" t="s">
        <v>47</v>
      </c>
      <c r="B26" s="44" t="s">
        <v>84</v>
      </c>
      <c r="C26" s="3"/>
      <c r="D26" s="3"/>
      <c r="E26" s="3"/>
      <c r="F26" s="3"/>
      <c r="G26" s="3"/>
      <c r="H26" s="3"/>
      <c r="I26" s="3"/>
      <c r="J26" s="2"/>
      <c r="K26" s="66">
        <v>0.0</v>
      </c>
      <c r="L26" s="65">
        <v>0.0</v>
      </c>
      <c r="M26" s="42"/>
      <c r="N26" s="132"/>
      <c r="O26" s="42"/>
      <c r="P26" s="42"/>
      <c r="Q26" s="42"/>
      <c r="R26" s="42"/>
      <c r="S26" s="42"/>
      <c r="T26" s="42"/>
      <c r="U26" s="42"/>
    </row>
    <row r="27">
      <c r="A27" s="46" t="s">
        <v>50</v>
      </c>
      <c r="B27" s="44" t="s">
        <v>85</v>
      </c>
      <c r="C27" s="3"/>
      <c r="D27" s="3"/>
      <c r="E27" s="3"/>
      <c r="F27" s="3"/>
      <c r="G27" s="3"/>
      <c r="H27" s="3"/>
      <c r="I27" s="3"/>
      <c r="J27" s="2"/>
      <c r="K27" s="67">
        <v>0.0</v>
      </c>
      <c r="L27" s="46" t="s">
        <v>196</v>
      </c>
      <c r="M27" s="42"/>
      <c r="N27" s="132" t="s">
        <v>197</v>
      </c>
      <c r="O27" s="42"/>
      <c r="P27" s="42"/>
      <c r="Q27" s="42"/>
      <c r="R27" s="42"/>
      <c r="S27" s="42"/>
      <c r="T27" s="42"/>
      <c r="U27" s="42"/>
    </row>
    <row r="28">
      <c r="A28" s="68" t="s">
        <v>53</v>
      </c>
      <c r="B28" s="69" t="s">
        <v>86</v>
      </c>
      <c r="C28" s="3"/>
      <c r="D28" s="3"/>
      <c r="E28" s="3"/>
      <c r="F28" s="3"/>
      <c r="G28" s="3"/>
      <c r="H28" s="3"/>
      <c r="I28" s="3"/>
      <c r="J28" s="2"/>
      <c r="K28" s="66">
        <v>0.2</v>
      </c>
      <c r="L28" s="84">
        <f>(L25+L26)*(9/12)*0.2</f>
        <v>286.8105</v>
      </c>
      <c r="M28" s="134">
        <f>((L25+L26)/220)*0.2*15.22*7</f>
        <v>185.1926707</v>
      </c>
      <c r="N28" s="132" t="s">
        <v>198</v>
      </c>
      <c r="O28" s="132">
        <v>12.0</v>
      </c>
      <c r="P28" s="132" t="s">
        <v>199</v>
      </c>
      <c r="Q28" s="42"/>
      <c r="R28" s="42"/>
      <c r="S28" s="42"/>
      <c r="T28" s="42"/>
      <c r="U28" s="42"/>
    </row>
    <row r="29">
      <c r="A29" s="68" t="s">
        <v>56</v>
      </c>
      <c r="B29" s="69" t="s">
        <v>87</v>
      </c>
      <c r="C29" s="3"/>
      <c r="D29" s="3"/>
      <c r="E29" s="3"/>
      <c r="F29" s="3"/>
      <c r="G29" s="3"/>
      <c r="H29" s="3"/>
      <c r="I29" s="3"/>
      <c r="J29" s="2"/>
      <c r="K29" s="67">
        <v>0.0</v>
      </c>
      <c r="L29" s="111">
        <f>(L25+L26)*(1/12)*1.2</f>
        <v>191.207</v>
      </c>
      <c r="M29" s="42"/>
      <c r="N29" s="132" t="s">
        <v>200</v>
      </c>
      <c r="O29" s="132">
        <v>9.0</v>
      </c>
      <c r="P29" s="132" t="s">
        <v>201</v>
      </c>
      <c r="Q29" s="132" t="s">
        <v>202</v>
      </c>
      <c r="R29" s="42"/>
      <c r="S29" s="42"/>
      <c r="T29" s="42"/>
      <c r="U29" s="42"/>
    </row>
    <row r="30">
      <c r="A30" s="46" t="s">
        <v>88</v>
      </c>
      <c r="B30" s="44" t="s">
        <v>89</v>
      </c>
      <c r="C30" s="3"/>
      <c r="D30" s="3"/>
      <c r="E30" s="3"/>
      <c r="F30" s="3"/>
      <c r="G30" s="3"/>
      <c r="H30" s="3"/>
      <c r="I30" s="3"/>
      <c r="J30" s="2"/>
      <c r="K30" s="66"/>
      <c r="L30" s="65">
        <f>(0.6*(L25+L28+L29)/180*15.22)</f>
        <v>121.2571058</v>
      </c>
      <c r="M30" s="42"/>
      <c r="N30" s="132" t="s">
        <v>203</v>
      </c>
      <c r="O30" s="42">
        <f>O29/O28</f>
        <v>0.75</v>
      </c>
      <c r="P30" s="132" t="s">
        <v>204</v>
      </c>
      <c r="Q30" s="42"/>
      <c r="R30" s="42"/>
      <c r="S30" s="42"/>
      <c r="T30" s="42"/>
      <c r="U30" s="42"/>
    </row>
    <row r="31">
      <c r="A31" s="51" t="s">
        <v>90</v>
      </c>
      <c r="B31" s="3"/>
      <c r="C31" s="3"/>
      <c r="D31" s="3"/>
      <c r="E31" s="3"/>
      <c r="F31" s="3"/>
      <c r="G31" s="3"/>
      <c r="H31" s="3"/>
      <c r="I31" s="3"/>
      <c r="J31" s="2"/>
      <c r="K31" s="70"/>
      <c r="L31" s="71">
        <f>SUM(L25:L30)</f>
        <v>2511.344606</v>
      </c>
      <c r="M31" s="42"/>
      <c r="N31" s="42"/>
      <c r="O31" s="42"/>
      <c r="P31" s="42"/>
      <c r="Q31" s="42"/>
      <c r="R31" s="42"/>
      <c r="S31" s="42"/>
      <c r="T31" s="42"/>
      <c r="U31" s="42"/>
    </row>
    <row r="32">
      <c r="A32" s="72" t="s">
        <v>91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2"/>
      <c r="M32" s="42"/>
      <c r="N32" s="132" t="s">
        <v>87</v>
      </c>
      <c r="O32" s="42"/>
      <c r="P32" s="42"/>
      <c r="Q32" s="42"/>
      <c r="R32" s="42"/>
      <c r="S32" s="42"/>
      <c r="T32" s="42"/>
      <c r="U32" s="42"/>
    </row>
    <row r="3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42"/>
      <c r="N33" s="132" t="s">
        <v>205</v>
      </c>
      <c r="O33" s="132" t="s">
        <v>206</v>
      </c>
      <c r="P33" s="42"/>
      <c r="Q33" s="42"/>
      <c r="R33" s="42"/>
      <c r="S33" s="42"/>
      <c r="T33" s="42"/>
      <c r="U33" s="42"/>
    </row>
    <row r="34">
      <c r="A34" s="43" t="s">
        <v>92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2"/>
      <c r="M34" s="42"/>
      <c r="N34" s="132" t="s">
        <v>207</v>
      </c>
      <c r="O34" s="132" t="s">
        <v>208</v>
      </c>
      <c r="P34" s="42"/>
      <c r="Q34" s="42"/>
      <c r="R34" s="42"/>
      <c r="S34" s="42"/>
      <c r="T34" s="42"/>
      <c r="U34" s="42"/>
    </row>
    <row r="35">
      <c r="A35" s="43" t="s">
        <v>93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2"/>
      <c r="M35" s="42"/>
      <c r="N35" s="132" t="s">
        <v>209</v>
      </c>
      <c r="O35" s="132" t="s">
        <v>210</v>
      </c>
      <c r="P35" s="42"/>
      <c r="Q35" s="42"/>
      <c r="R35" s="42"/>
      <c r="S35" s="42"/>
      <c r="T35" s="42"/>
      <c r="U35" s="42"/>
    </row>
    <row r="36">
      <c r="A36" s="75">
        <v>45293.0</v>
      </c>
      <c r="B36" s="51" t="s">
        <v>94</v>
      </c>
      <c r="C36" s="3"/>
      <c r="D36" s="3"/>
      <c r="E36" s="3"/>
      <c r="F36" s="3"/>
      <c r="G36" s="3"/>
      <c r="H36" s="2"/>
      <c r="I36" s="51" t="s">
        <v>95</v>
      </c>
      <c r="J36" s="3"/>
      <c r="K36" s="2"/>
      <c r="L36" s="62" t="s">
        <v>81</v>
      </c>
      <c r="M36" s="42"/>
      <c r="N36" s="132" t="s">
        <v>209</v>
      </c>
      <c r="O36" s="132" t="s">
        <v>211</v>
      </c>
      <c r="P36" s="132" t="s">
        <v>212</v>
      </c>
      <c r="Q36" s="42"/>
      <c r="R36" s="42"/>
      <c r="S36" s="42"/>
      <c r="T36" s="42"/>
      <c r="U36" s="42"/>
    </row>
    <row r="37">
      <c r="A37" s="46" t="s">
        <v>82</v>
      </c>
      <c r="B37" s="44" t="s">
        <v>96</v>
      </c>
      <c r="C37" s="3"/>
      <c r="D37" s="3"/>
      <c r="E37" s="3"/>
      <c r="F37" s="3"/>
      <c r="G37" s="3"/>
      <c r="H37" s="2"/>
      <c r="I37" s="76">
        <f>1/12</f>
        <v>0.08333333333</v>
      </c>
      <c r="J37" s="3"/>
      <c r="K37" s="2"/>
      <c r="L37" s="65">
        <f>($L$31-$L$30)*0.0833</f>
        <v>199.0942888</v>
      </c>
      <c r="M37" s="42"/>
      <c r="N37" s="132" t="s">
        <v>203</v>
      </c>
      <c r="O37" s="132">
        <f>1/12</f>
        <v>0.08333333333</v>
      </c>
      <c r="P37" s="132" t="s">
        <v>213</v>
      </c>
      <c r="Q37" s="42"/>
      <c r="R37" s="42"/>
      <c r="S37" s="42"/>
      <c r="T37" s="42"/>
      <c r="U37" s="42"/>
    </row>
    <row r="38">
      <c r="A38" s="46" t="s">
        <v>47</v>
      </c>
      <c r="B38" s="44" t="s">
        <v>97</v>
      </c>
      <c r="C38" s="3"/>
      <c r="D38" s="3"/>
      <c r="E38" s="3"/>
      <c r="F38" s="3"/>
      <c r="G38" s="3"/>
      <c r="H38" s="2"/>
      <c r="I38" s="77">
        <v>0.121</v>
      </c>
      <c r="J38" s="3"/>
      <c r="K38" s="2"/>
      <c r="L38" s="65">
        <f>($L$31-$L$30)*0.121</f>
        <v>289.2005875</v>
      </c>
      <c r="M38" s="42"/>
      <c r="N38" s="42"/>
      <c r="O38" s="42"/>
      <c r="P38" s="42"/>
      <c r="Q38" s="42"/>
      <c r="R38" s="42"/>
      <c r="S38" s="42"/>
      <c r="T38" s="42"/>
      <c r="U38" s="42"/>
    </row>
    <row r="39">
      <c r="A39" s="51" t="s">
        <v>90</v>
      </c>
      <c r="B39" s="3"/>
      <c r="C39" s="3"/>
      <c r="D39" s="3"/>
      <c r="E39" s="3"/>
      <c r="F39" s="3"/>
      <c r="G39" s="3"/>
      <c r="H39" s="2"/>
      <c r="I39" s="78">
        <v>0.2043</v>
      </c>
      <c r="J39" s="3"/>
      <c r="K39" s="2"/>
      <c r="L39" s="79">
        <f>L37+L38</f>
        <v>488.2948763</v>
      </c>
      <c r="M39" s="42"/>
      <c r="N39" s="42"/>
      <c r="O39" s="42"/>
      <c r="P39" s="42"/>
      <c r="Q39" s="42"/>
      <c r="R39" s="42"/>
      <c r="S39" s="42"/>
      <c r="T39" s="42"/>
      <c r="U39" s="42"/>
    </row>
    <row r="40">
      <c r="A40" s="80" t="s">
        <v>98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42"/>
      <c r="N40" s="42"/>
      <c r="O40" s="42"/>
      <c r="P40" s="42"/>
      <c r="Q40" s="42"/>
      <c r="R40" s="42"/>
      <c r="S40" s="42"/>
      <c r="T40" s="42"/>
      <c r="U40" s="42"/>
    </row>
    <row r="41">
      <c r="A41" s="81" t="s">
        <v>99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42"/>
      <c r="N41" s="42"/>
      <c r="O41" s="42"/>
      <c r="P41" s="42"/>
      <c r="Q41" s="42"/>
      <c r="R41" s="42"/>
      <c r="S41" s="42"/>
      <c r="T41" s="42"/>
      <c r="U41" s="42"/>
    </row>
    <row r="42">
      <c r="A42" s="81" t="s">
        <v>100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42"/>
      <c r="N42" s="42"/>
      <c r="O42" s="42"/>
      <c r="P42" s="42"/>
      <c r="Q42" s="42"/>
      <c r="R42" s="42"/>
      <c r="S42" s="42"/>
      <c r="T42" s="42"/>
      <c r="U42" s="42"/>
    </row>
    <row r="43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3"/>
      <c r="M43" s="42"/>
      <c r="N43" s="42"/>
      <c r="O43" s="42"/>
      <c r="P43" s="42"/>
      <c r="Q43" s="42"/>
      <c r="R43" s="42"/>
      <c r="S43" s="42"/>
      <c r="T43" s="42"/>
      <c r="U43" s="42"/>
    </row>
    <row r="44">
      <c r="A44" s="43" t="s">
        <v>101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2"/>
      <c r="M44" s="42"/>
      <c r="N44" s="42"/>
      <c r="O44" s="42"/>
      <c r="P44" s="42"/>
      <c r="Q44" s="42"/>
      <c r="R44" s="42"/>
      <c r="S44" s="42"/>
      <c r="T44" s="42"/>
      <c r="U44" s="42"/>
    </row>
    <row r="45">
      <c r="A45" s="75">
        <v>45324.0</v>
      </c>
      <c r="B45" s="51" t="s">
        <v>102</v>
      </c>
      <c r="C45" s="3"/>
      <c r="D45" s="3"/>
      <c r="E45" s="3"/>
      <c r="F45" s="3"/>
      <c r="G45" s="3"/>
      <c r="H45" s="2"/>
      <c r="I45" s="51" t="s">
        <v>95</v>
      </c>
      <c r="J45" s="3"/>
      <c r="K45" s="2"/>
      <c r="L45" s="62" t="s">
        <v>81</v>
      </c>
      <c r="M45" s="42"/>
      <c r="N45" s="42"/>
      <c r="O45" s="42"/>
      <c r="P45" s="42"/>
      <c r="Q45" s="42"/>
      <c r="R45" s="42"/>
      <c r="S45" s="42"/>
      <c r="T45" s="42"/>
      <c r="U45" s="42"/>
    </row>
    <row r="46">
      <c r="A46" s="68" t="s">
        <v>82</v>
      </c>
      <c r="B46" s="69" t="s">
        <v>103</v>
      </c>
      <c r="C46" s="3"/>
      <c r="D46" s="3"/>
      <c r="E46" s="3"/>
      <c r="F46" s="3"/>
      <c r="G46" s="3"/>
      <c r="H46" s="2"/>
      <c r="I46" s="77">
        <v>0.2</v>
      </c>
      <c r="J46" s="3"/>
      <c r="K46" s="2"/>
      <c r="L46" s="84">
        <f t="shared" ref="L46:L53" si="1">(($L$31-$L$30)+$L$39)*I46</f>
        <v>575.6764753</v>
      </c>
      <c r="M46" s="42"/>
      <c r="N46" s="42"/>
      <c r="O46" s="42"/>
      <c r="P46" s="42"/>
      <c r="Q46" s="42"/>
      <c r="R46" s="42"/>
      <c r="S46" s="42"/>
      <c r="T46" s="42"/>
      <c r="U46" s="42"/>
    </row>
    <row r="47">
      <c r="A47" s="46" t="s">
        <v>47</v>
      </c>
      <c r="B47" s="44" t="s">
        <v>104</v>
      </c>
      <c r="C47" s="3"/>
      <c r="D47" s="3"/>
      <c r="E47" s="3"/>
      <c r="F47" s="3"/>
      <c r="G47" s="3"/>
      <c r="H47" s="2"/>
      <c r="I47" s="77">
        <v>0.025</v>
      </c>
      <c r="J47" s="3"/>
      <c r="K47" s="2"/>
      <c r="L47" s="84">
        <f t="shared" si="1"/>
        <v>71.95955941</v>
      </c>
      <c r="M47" s="42"/>
      <c r="N47" s="42"/>
      <c r="O47" s="42"/>
      <c r="P47" s="42"/>
      <c r="Q47" s="42"/>
      <c r="R47" s="42"/>
      <c r="S47" s="42"/>
      <c r="T47" s="42"/>
      <c r="U47" s="42"/>
    </row>
    <row r="48">
      <c r="A48" s="68" t="s">
        <v>50</v>
      </c>
      <c r="B48" s="69" t="s">
        <v>105</v>
      </c>
      <c r="C48" s="3"/>
      <c r="D48" s="3"/>
      <c r="E48" s="3"/>
      <c r="F48" s="3"/>
      <c r="G48" s="3"/>
      <c r="H48" s="2"/>
      <c r="I48" s="77">
        <v>0.03</v>
      </c>
      <c r="J48" s="3"/>
      <c r="K48" s="2"/>
      <c r="L48" s="84">
        <f t="shared" si="1"/>
        <v>86.35147129</v>
      </c>
      <c r="M48" s="42"/>
      <c r="N48" s="42"/>
      <c r="O48" s="42"/>
      <c r="P48" s="42"/>
      <c r="Q48" s="42"/>
      <c r="R48" s="42"/>
      <c r="S48" s="42"/>
      <c r="T48" s="42"/>
      <c r="U48" s="42"/>
    </row>
    <row r="49">
      <c r="A49" s="46" t="s">
        <v>53</v>
      </c>
      <c r="B49" s="44" t="s">
        <v>106</v>
      </c>
      <c r="C49" s="3"/>
      <c r="D49" s="3"/>
      <c r="E49" s="3"/>
      <c r="F49" s="3"/>
      <c r="G49" s="3"/>
      <c r="H49" s="2"/>
      <c r="I49" s="76">
        <v>0.015</v>
      </c>
      <c r="J49" s="3"/>
      <c r="K49" s="2"/>
      <c r="L49" s="84">
        <f t="shared" si="1"/>
        <v>43.17573564</v>
      </c>
      <c r="M49" s="42"/>
      <c r="N49" s="42"/>
      <c r="O49" s="42"/>
      <c r="P49" s="42"/>
      <c r="Q49" s="42"/>
      <c r="R49" s="42"/>
      <c r="S49" s="42"/>
      <c r="T49" s="42"/>
      <c r="U49" s="42"/>
    </row>
    <row r="50">
      <c r="A50" s="46" t="s">
        <v>56</v>
      </c>
      <c r="B50" s="44" t="s">
        <v>107</v>
      </c>
      <c r="C50" s="3"/>
      <c r="D50" s="3"/>
      <c r="E50" s="3"/>
      <c r="F50" s="3"/>
      <c r="G50" s="3"/>
      <c r="H50" s="2"/>
      <c r="I50" s="76">
        <v>0.01</v>
      </c>
      <c r="J50" s="3"/>
      <c r="K50" s="2"/>
      <c r="L50" s="84">
        <f t="shared" si="1"/>
        <v>28.78382376</v>
      </c>
      <c r="M50" s="42"/>
      <c r="N50" s="42"/>
      <c r="O50" s="42"/>
      <c r="P50" s="42"/>
      <c r="Q50" s="42"/>
      <c r="R50" s="42"/>
      <c r="S50" s="42"/>
      <c r="T50" s="42"/>
      <c r="U50" s="42"/>
    </row>
    <row r="51">
      <c r="A51" s="46" t="s">
        <v>88</v>
      </c>
      <c r="B51" s="44" t="s">
        <v>108</v>
      </c>
      <c r="C51" s="3"/>
      <c r="D51" s="3"/>
      <c r="E51" s="3"/>
      <c r="F51" s="3"/>
      <c r="G51" s="3"/>
      <c r="H51" s="2"/>
      <c r="I51" s="76">
        <v>0.006</v>
      </c>
      <c r="J51" s="3"/>
      <c r="K51" s="2"/>
      <c r="L51" s="84">
        <f t="shared" si="1"/>
        <v>17.27029426</v>
      </c>
      <c r="M51" s="42"/>
      <c r="N51" s="42"/>
      <c r="O51" s="42"/>
      <c r="P51" s="42"/>
      <c r="Q51" s="42"/>
      <c r="R51" s="42"/>
      <c r="S51" s="42"/>
      <c r="T51" s="42"/>
      <c r="U51" s="42"/>
    </row>
    <row r="52">
      <c r="A52" s="46" t="s">
        <v>109</v>
      </c>
      <c r="B52" s="44" t="s">
        <v>110</v>
      </c>
      <c r="C52" s="3"/>
      <c r="D52" s="3"/>
      <c r="E52" s="3"/>
      <c r="F52" s="3"/>
      <c r="G52" s="3"/>
      <c r="H52" s="2"/>
      <c r="I52" s="76">
        <v>0.002</v>
      </c>
      <c r="J52" s="3"/>
      <c r="K52" s="2"/>
      <c r="L52" s="84">
        <f t="shared" si="1"/>
        <v>5.756764753</v>
      </c>
      <c r="M52" s="42"/>
      <c r="N52" s="42"/>
      <c r="O52" s="42"/>
      <c r="P52" s="42"/>
      <c r="Q52" s="42"/>
      <c r="R52" s="42"/>
      <c r="S52" s="42"/>
      <c r="T52" s="42"/>
      <c r="U52" s="42"/>
    </row>
    <row r="53">
      <c r="A53" s="46" t="s">
        <v>111</v>
      </c>
      <c r="B53" s="44" t="s">
        <v>112</v>
      </c>
      <c r="C53" s="3"/>
      <c r="D53" s="3"/>
      <c r="E53" s="3"/>
      <c r="F53" s="3"/>
      <c r="G53" s="3"/>
      <c r="H53" s="2"/>
      <c r="I53" s="76">
        <v>0.08</v>
      </c>
      <c r="J53" s="3"/>
      <c r="K53" s="2"/>
      <c r="L53" s="84">
        <f t="shared" si="1"/>
        <v>230.2705901</v>
      </c>
      <c r="M53" s="42"/>
      <c r="N53" s="42"/>
      <c r="O53" s="42"/>
      <c r="P53" s="42"/>
      <c r="Q53" s="42"/>
      <c r="R53" s="42"/>
      <c r="S53" s="42"/>
      <c r="T53" s="42"/>
      <c r="U53" s="42"/>
    </row>
    <row r="54">
      <c r="A54" s="51" t="s">
        <v>90</v>
      </c>
      <c r="B54" s="3"/>
      <c r="C54" s="3"/>
      <c r="D54" s="3"/>
      <c r="E54" s="3"/>
      <c r="F54" s="3"/>
      <c r="G54" s="3"/>
      <c r="H54" s="2"/>
      <c r="I54" s="78">
        <v>0.368</v>
      </c>
      <c r="J54" s="3"/>
      <c r="K54" s="2"/>
      <c r="L54" s="79">
        <f>SUM(L46:L53)</f>
        <v>1059.244714</v>
      </c>
      <c r="M54" s="42"/>
      <c r="N54" s="42"/>
      <c r="O54" s="42"/>
      <c r="P54" s="42"/>
      <c r="Q54" s="42"/>
      <c r="R54" s="42"/>
      <c r="S54" s="42"/>
      <c r="T54" s="42"/>
      <c r="U54" s="42"/>
    </row>
    <row r="55">
      <c r="A55" s="80" t="s">
        <v>113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42"/>
      <c r="N55" s="42"/>
      <c r="O55" s="42"/>
      <c r="P55" s="42"/>
      <c r="Q55" s="42"/>
      <c r="R55" s="42"/>
      <c r="S55" s="42"/>
      <c r="T55" s="42"/>
      <c r="U55" s="42"/>
    </row>
    <row r="56">
      <c r="A56" s="85" t="s">
        <v>114</v>
      </c>
      <c r="L56" s="86"/>
      <c r="M56" s="42"/>
      <c r="N56" s="42"/>
      <c r="O56" s="42"/>
      <c r="P56" s="42"/>
      <c r="Q56" s="42"/>
      <c r="R56" s="42"/>
      <c r="S56" s="42"/>
      <c r="T56" s="42"/>
      <c r="U56" s="42"/>
    </row>
    <row r="57">
      <c r="A57" s="85" t="s">
        <v>115</v>
      </c>
      <c r="L57" s="86"/>
      <c r="M57" s="42"/>
      <c r="N57" s="42"/>
      <c r="O57" s="42"/>
      <c r="P57" s="42"/>
      <c r="Q57" s="42"/>
      <c r="R57" s="42"/>
      <c r="S57" s="42"/>
      <c r="T57" s="42"/>
      <c r="U57" s="42"/>
    </row>
    <row r="58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8"/>
      <c r="M58" s="42"/>
      <c r="N58" s="42"/>
      <c r="O58" s="42"/>
      <c r="P58" s="42"/>
      <c r="Q58" s="42"/>
      <c r="R58" s="42"/>
      <c r="S58" s="42"/>
      <c r="T58" s="42"/>
      <c r="U58" s="42"/>
    </row>
    <row r="59">
      <c r="A59" s="43" t="s">
        <v>116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2"/>
      <c r="M59" s="42"/>
      <c r="N59" s="42"/>
      <c r="O59" s="42"/>
      <c r="P59" s="42"/>
      <c r="Q59" s="42"/>
      <c r="R59" s="42"/>
      <c r="S59" s="42"/>
      <c r="T59" s="42"/>
      <c r="U59" s="42"/>
    </row>
    <row r="60">
      <c r="A60" s="75">
        <v>45353.0</v>
      </c>
      <c r="B60" s="89" t="s">
        <v>117</v>
      </c>
      <c r="C60" s="3"/>
      <c r="D60" s="3"/>
      <c r="E60" s="3"/>
      <c r="F60" s="3"/>
      <c r="G60" s="3"/>
      <c r="H60" s="3"/>
      <c r="I60" s="3"/>
      <c r="J60" s="3"/>
      <c r="K60" s="2"/>
      <c r="L60" s="62" t="s">
        <v>81</v>
      </c>
      <c r="M60" s="42"/>
      <c r="N60" s="42"/>
      <c r="O60" s="42"/>
      <c r="P60" s="42"/>
      <c r="Q60" s="42"/>
      <c r="R60" s="42"/>
      <c r="S60" s="42"/>
      <c r="T60" s="42"/>
      <c r="U60" s="42"/>
    </row>
    <row r="61">
      <c r="A61" s="90" t="s">
        <v>82</v>
      </c>
      <c r="B61" s="91" t="s">
        <v>118</v>
      </c>
      <c r="C61" s="59"/>
      <c r="D61" s="59"/>
      <c r="E61" s="59"/>
      <c r="F61" s="59"/>
      <c r="G61" s="60"/>
      <c r="H61" s="92" t="s">
        <v>119</v>
      </c>
      <c r="I61" s="92" t="s">
        <v>120</v>
      </c>
      <c r="J61" s="93" t="s">
        <v>121</v>
      </c>
      <c r="K61" s="2"/>
      <c r="L61" s="94">
        <f>I62*5-J62</f>
        <v>37.4758</v>
      </c>
      <c r="M61" s="42"/>
      <c r="N61" s="132" t="s">
        <v>189</v>
      </c>
      <c r="O61" s="42"/>
      <c r="P61" s="42"/>
      <c r="Q61" s="42"/>
      <c r="R61" s="42"/>
      <c r="S61" s="42"/>
      <c r="T61" s="42"/>
      <c r="U61" s="42"/>
    </row>
    <row r="62">
      <c r="A62" s="7"/>
      <c r="B62" s="95"/>
      <c r="C62" s="34"/>
      <c r="D62" s="34"/>
      <c r="E62" s="34"/>
      <c r="F62" s="34"/>
      <c r="G62" s="35"/>
      <c r="H62" s="92">
        <v>15.22</v>
      </c>
      <c r="I62" s="96">
        <f>H62*2</f>
        <v>30.44</v>
      </c>
      <c r="J62" s="97">
        <f>L25*0.06</f>
        <v>114.7242</v>
      </c>
      <c r="K62" s="2"/>
      <c r="L62" s="7"/>
      <c r="M62" s="42"/>
      <c r="N62" s="132" t="s">
        <v>190</v>
      </c>
      <c r="O62" s="132">
        <v>365.25</v>
      </c>
      <c r="P62" s="132" t="s">
        <v>191</v>
      </c>
      <c r="Q62" s="42"/>
      <c r="R62" s="42"/>
      <c r="S62" s="42"/>
      <c r="T62" s="42"/>
      <c r="U62" s="42"/>
    </row>
    <row r="63">
      <c r="A63" s="90" t="s">
        <v>47</v>
      </c>
      <c r="B63" s="91" t="s">
        <v>122</v>
      </c>
      <c r="C63" s="59"/>
      <c r="D63" s="59"/>
      <c r="E63" s="59"/>
      <c r="F63" s="59"/>
      <c r="G63" s="60"/>
      <c r="H63" s="92" t="s">
        <v>119</v>
      </c>
      <c r="I63" s="92" t="s">
        <v>123</v>
      </c>
      <c r="J63" s="93" t="s">
        <v>124</v>
      </c>
      <c r="K63" s="2"/>
      <c r="L63" s="94">
        <f>(H64*I64)-J64</f>
        <v>290.79332</v>
      </c>
      <c r="M63" s="42"/>
      <c r="N63" s="132" t="s">
        <v>192</v>
      </c>
      <c r="O63" s="132">
        <v>12.0</v>
      </c>
      <c r="P63" s="132" t="s">
        <v>193</v>
      </c>
      <c r="Q63" s="42"/>
      <c r="R63" s="42"/>
      <c r="S63" s="42"/>
      <c r="T63" s="42"/>
      <c r="U63" s="42"/>
    </row>
    <row r="64">
      <c r="A64" s="7"/>
      <c r="B64" s="95"/>
      <c r="C64" s="34"/>
      <c r="D64" s="34"/>
      <c r="E64" s="34"/>
      <c r="F64" s="34"/>
      <c r="G64" s="35"/>
      <c r="H64" s="92">
        <v>15.22</v>
      </c>
      <c r="I64" s="98">
        <v>23.3</v>
      </c>
      <c r="J64" s="99">
        <f>I64*0.18*15.22</f>
        <v>63.83268</v>
      </c>
      <c r="K64" s="2"/>
      <c r="L64" s="7"/>
      <c r="M64" s="42"/>
      <c r="N64" s="132" t="s">
        <v>194</v>
      </c>
      <c r="O64" s="42">
        <f>O62/O63</f>
        <v>30.4375</v>
      </c>
      <c r="P64" s="132" t="s">
        <v>191</v>
      </c>
      <c r="Q64" s="42"/>
      <c r="R64" s="42"/>
      <c r="S64" s="42"/>
      <c r="T64" s="42"/>
      <c r="U64" s="42"/>
    </row>
    <row r="65">
      <c r="A65" s="90" t="s">
        <v>50</v>
      </c>
      <c r="B65" s="91" t="s">
        <v>125</v>
      </c>
      <c r="C65" s="59"/>
      <c r="D65" s="59"/>
      <c r="E65" s="59"/>
      <c r="F65" s="59"/>
      <c r="G65" s="60"/>
      <c r="H65" s="92" t="s">
        <v>4</v>
      </c>
      <c r="I65" s="92" t="s">
        <v>126</v>
      </c>
      <c r="J65" s="93" t="s">
        <v>127</v>
      </c>
      <c r="K65" s="2"/>
      <c r="L65" s="94">
        <f>H66*I66-J66</f>
        <v>155.6385</v>
      </c>
      <c r="M65" s="42"/>
      <c r="N65" s="132" t="s">
        <v>214</v>
      </c>
      <c r="O65" s="42">
        <f>O64/2</f>
        <v>15.21875</v>
      </c>
      <c r="P65" s="132" t="s">
        <v>191</v>
      </c>
      <c r="Q65" s="42"/>
      <c r="R65" s="42"/>
      <c r="S65" s="42"/>
      <c r="T65" s="42"/>
      <c r="U65" s="42"/>
    </row>
    <row r="66">
      <c r="A66" s="7"/>
      <c r="B66" s="95"/>
      <c r="C66" s="34"/>
      <c r="D66" s="34"/>
      <c r="E66" s="34"/>
      <c r="F66" s="34"/>
      <c r="G66" s="35"/>
      <c r="H66" s="92">
        <v>1.0</v>
      </c>
      <c r="I66" s="98">
        <v>163.83</v>
      </c>
      <c r="J66" s="99">
        <f>I66*0.05</f>
        <v>8.1915</v>
      </c>
      <c r="K66" s="2"/>
      <c r="L66" s="7"/>
      <c r="M66" s="42"/>
      <c r="N66" s="132"/>
      <c r="O66" s="42"/>
      <c r="P66" s="42"/>
      <c r="Q66" s="42"/>
      <c r="R66" s="42"/>
      <c r="S66" s="42"/>
      <c r="T66" s="42"/>
      <c r="U66" s="42"/>
    </row>
    <row r="67">
      <c r="A67" s="90" t="s">
        <v>53</v>
      </c>
      <c r="B67" s="91" t="s">
        <v>215</v>
      </c>
      <c r="C67" s="59"/>
      <c r="D67" s="59"/>
      <c r="E67" s="59"/>
      <c r="F67" s="59"/>
      <c r="G67" s="60"/>
      <c r="H67" s="92" t="s">
        <v>4</v>
      </c>
      <c r="I67" s="92" t="s">
        <v>126</v>
      </c>
      <c r="J67" s="93"/>
      <c r="K67" s="2"/>
      <c r="L67" s="94">
        <f>H68*I68-J68</f>
        <v>100</v>
      </c>
      <c r="M67" s="42"/>
      <c r="N67" s="132" t="s">
        <v>216</v>
      </c>
      <c r="O67" s="42"/>
      <c r="P67" s="42"/>
      <c r="Q67" s="42"/>
      <c r="R67" s="42"/>
      <c r="S67" s="42"/>
      <c r="T67" s="42"/>
      <c r="U67" s="42"/>
    </row>
    <row r="68">
      <c r="A68" s="7"/>
      <c r="B68" s="95"/>
      <c r="C68" s="34"/>
      <c r="D68" s="34"/>
      <c r="E68" s="34"/>
      <c r="F68" s="34"/>
      <c r="G68" s="35"/>
      <c r="H68" s="92">
        <v>1.0</v>
      </c>
      <c r="I68" s="98">
        <v>100.0</v>
      </c>
      <c r="J68" s="100"/>
      <c r="K68" s="2"/>
      <c r="L68" s="7"/>
      <c r="M68" s="42"/>
      <c r="N68" s="132" t="s">
        <v>198</v>
      </c>
      <c r="O68" s="132">
        <v>12.0</v>
      </c>
      <c r="P68" s="132" t="s">
        <v>199</v>
      </c>
      <c r="Q68" s="42"/>
      <c r="R68" s="42"/>
      <c r="S68" s="42"/>
      <c r="T68" s="42"/>
      <c r="U68" s="42"/>
    </row>
    <row r="69">
      <c r="A69" s="90" t="s">
        <v>56</v>
      </c>
      <c r="B69" s="91" t="s">
        <v>130</v>
      </c>
      <c r="C69" s="59"/>
      <c r="D69" s="59"/>
      <c r="E69" s="59"/>
      <c r="F69" s="59"/>
      <c r="G69" s="60"/>
      <c r="H69" s="92" t="s">
        <v>4</v>
      </c>
      <c r="I69" s="92" t="s">
        <v>131</v>
      </c>
      <c r="J69" s="93" t="s">
        <v>132</v>
      </c>
      <c r="K69" s="2"/>
      <c r="L69" s="94">
        <f>H70*I70-J70</f>
        <v>11.1</v>
      </c>
      <c r="M69" s="42"/>
      <c r="N69" s="132" t="s">
        <v>200</v>
      </c>
      <c r="O69" s="132">
        <v>7.0</v>
      </c>
      <c r="P69" s="132" t="s">
        <v>201</v>
      </c>
      <c r="Q69" s="132" t="s">
        <v>202</v>
      </c>
      <c r="R69" s="42"/>
      <c r="S69" s="42"/>
      <c r="T69" s="42"/>
      <c r="U69" s="42"/>
    </row>
    <row r="70">
      <c r="A70" s="7"/>
      <c r="B70" s="95"/>
      <c r="C70" s="34"/>
      <c r="D70" s="34"/>
      <c r="E70" s="34"/>
      <c r="F70" s="34"/>
      <c r="G70" s="35"/>
      <c r="H70" s="92">
        <v>1.0</v>
      </c>
      <c r="I70" s="98">
        <v>11.1</v>
      </c>
      <c r="J70" s="100"/>
      <c r="K70" s="2"/>
      <c r="L70" s="7"/>
      <c r="M70" s="42"/>
      <c r="N70" s="132" t="s">
        <v>203</v>
      </c>
      <c r="O70" s="42">
        <f>O69/O68</f>
        <v>0.5833333333</v>
      </c>
      <c r="P70" s="132" t="s">
        <v>204</v>
      </c>
      <c r="Q70" s="42"/>
      <c r="R70" s="42"/>
      <c r="S70" s="42"/>
      <c r="T70" s="42"/>
      <c r="U70" s="42"/>
    </row>
    <row r="71">
      <c r="A71" s="51" t="s">
        <v>90</v>
      </c>
      <c r="B71" s="3"/>
      <c r="C71" s="3"/>
      <c r="D71" s="3"/>
      <c r="E71" s="3"/>
      <c r="F71" s="3"/>
      <c r="G71" s="3"/>
      <c r="H71" s="3"/>
      <c r="I71" s="3"/>
      <c r="J71" s="3"/>
      <c r="K71" s="2"/>
      <c r="L71" s="79">
        <f>SUM(L61:L69)</f>
        <v>595.00762</v>
      </c>
      <c r="M71" s="42"/>
      <c r="N71" s="42"/>
      <c r="O71" s="42"/>
      <c r="P71" s="42"/>
      <c r="Q71" s="42"/>
      <c r="R71" s="42"/>
      <c r="S71" s="42"/>
      <c r="T71" s="42"/>
      <c r="U71" s="42"/>
    </row>
    <row r="72">
      <c r="A72" s="81" t="s">
        <v>133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42"/>
      <c r="N72" s="42"/>
      <c r="O72" s="42"/>
      <c r="P72" s="42"/>
      <c r="Q72" s="42"/>
      <c r="R72" s="42"/>
      <c r="S72" s="42"/>
      <c r="T72" s="42"/>
      <c r="U72" s="42"/>
    </row>
    <row r="73">
      <c r="A73" s="101" t="s">
        <v>134</v>
      </c>
      <c r="L73" s="86"/>
      <c r="M73" s="42"/>
      <c r="N73" s="42"/>
      <c r="O73" s="42"/>
      <c r="P73" s="42"/>
      <c r="Q73" s="42"/>
      <c r="R73" s="42"/>
      <c r="S73" s="42"/>
      <c r="T73" s="42"/>
      <c r="U73" s="42"/>
    </row>
    <row r="74">
      <c r="A74" s="87"/>
      <c r="L74" s="86"/>
      <c r="M74" s="42"/>
      <c r="N74" s="42"/>
      <c r="O74" s="42"/>
      <c r="P74" s="42"/>
      <c r="Q74" s="42"/>
      <c r="R74" s="42"/>
      <c r="S74" s="42"/>
      <c r="T74" s="42"/>
      <c r="U74" s="42"/>
    </row>
    <row r="7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8"/>
      <c r="M75" s="42"/>
      <c r="N75" s="42"/>
      <c r="O75" s="42"/>
      <c r="P75" s="42"/>
      <c r="Q75" s="42"/>
      <c r="R75" s="42"/>
      <c r="S75" s="42"/>
      <c r="T75" s="42"/>
      <c r="U75" s="42"/>
    </row>
    <row r="76">
      <c r="A76" s="43" t="s">
        <v>135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2"/>
      <c r="M76" s="42"/>
      <c r="N76" s="42"/>
      <c r="O76" s="42"/>
      <c r="P76" s="42"/>
      <c r="Q76" s="42"/>
      <c r="R76" s="42"/>
      <c r="S76" s="42"/>
      <c r="T76" s="42"/>
      <c r="U76" s="42"/>
    </row>
    <row r="77">
      <c r="A77" s="62">
        <v>2.0</v>
      </c>
      <c r="B77" s="51" t="s">
        <v>136</v>
      </c>
      <c r="C77" s="3"/>
      <c r="D77" s="3"/>
      <c r="E77" s="3"/>
      <c r="F77" s="3"/>
      <c r="G77" s="3"/>
      <c r="H77" s="2"/>
      <c r="I77" s="51" t="s">
        <v>95</v>
      </c>
      <c r="J77" s="3"/>
      <c r="K77" s="2"/>
      <c r="L77" s="62" t="s">
        <v>81</v>
      </c>
      <c r="M77" s="42"/>
      <c r="N77" s="42"/>
      <c r="O77" s="42"/>
      <c r="P77" s="42"/>
      <c r="Q77" s="42"/>
      <c r="R77" s="42"/>
      <c r="S77" s="42"/>
      <c r="T77" s="42"/>
      <c r="U77" s="42"/>
    </row>
    <row r="78">
      <c r="A78" s="102">
        <v>45293.0</v>
      </c>
      <c r="B78" s="44" t="s">
        <v>94</v>
      </c>
      <c r="C78" s="3"/>
      <c r="D78" s="3"/>
      <c r="E78" s="3"/>
      <c r="F78" s="3"/>
      <c r="G78" s="3"/>
      <c r="H78" s="2"/>
      <c r="I78" s="103">
        <f>I39</f>
        <v>0.2043</v>
      </c>
      <c r="J78" s="3"/>
      <c r="K78" s="2"/>
      <c r="L78" s="65">
        <f>L39</f>
        <v>488.2948763</v>
      </c>
      <c r="M78" s="42"/>
      <c r="N78" s="42"/>
      <c r="O78" s="42"/>
      <c r="P78" s="42"/>
      <c r="Q78" s="42"/>
      <c r="R78" s="42"/>
      <c r="S78" s="42"/>
      <c r="T78" s="42"/>
      <c r="U78" s="42"/>
    </row>
    <row r="79">
      <c r="A79" s="102">
        <v>45324.0</v>
      </c>
      <c r="B79" s="44" t="s">
        <v>102</v>
      </c>
      <c r="C79" s="3"/>
      <c r="D79" s="3"/>
      <c r="E79" s="3"/>
      <c r="F79" s="3"/>
      <c r="G79" s="3"/>
      <c r="H79" s="2"/>
      <c r="I79" s="103">
        <f>I54</f>
        <v>0.368</v>
      </c>
      <c r="J79" s="3"/>
      <c r="K79" s="2"/>
      <c r="L79" s="65">
        <f>L54</f>
        <v>1059.244714</v>
      </c>
      <c r="M79" s="42"/>
      <c r="N79" s="42"/>
      <c r="O79" s="42"/>
      <c r="P79" s="42"/>
      <c r="Q79" s="42"/>
      <c r="R79" s="42"/>
      <c r="S79" s="42"/>
      <c r="T79" s="42"/>
      <c r="U79" s="42"/>
    </row>
    <row r="80">
      <c r="A80" s="102">
        <v>45353.0</v>
      </c>
      <c r="B80" s="44" t="s">
        <v>117</v>
      </c>
      <c r="C80" s="3"/>
      <c r="D80" s="3"/>
      <c r="E80" s="3"/>
      <c r="F80" s="3"/>
      <c r="G80" s="3"/>
      <c r="H80" s="2"/>
      <c r="I80" s="47" t="s">
        <v>10</v>
      </c>
      <c r="J80" s="3"/>
      <c r="K80" s="2"/>
      <c r="L80" s="65">
        <f>L71</f>
        <v>595.00762</v>
      </c>
      <c r="M80" s="42"/>
      <c r="N80" s="42"/>
      <c r="O80" s="42"/>
      <c r="P80" s="42"/>
      <c r="Q80" s="42"/>
      <c r="R80" s="42"/>
      <c r="S80" s="42"/>
      <c r="T80" s="42"/>
      <c r="U80" s="42"/>
    </row>
    <row r="81">
      <c r="A81" s="51" t="s">
        <v>90</v>
      </c>
      <c r="B81" s="3"/>
      <c r="C81" s="3"/>
      <c r="D81" s="3"/>
      <c r="E81" s="3"/>
      <c r="F81" s="3"/>
      <c r="G81" s="3"/>
      <c r="H81" s="2"/>
      <c r="I81" s="51" t="s">
        <v>137</v>
      </c>
      <c r="J81" s="3"/>
      <c r="K81" s="2"/>
      <c r="L81" s="79">
        <f>SUM(L78:L80)</f>
        <v>2142.547211</v>
      </c>
      <c r="M81" s="42"/>
      <c r="N81" s="42"/>
      <c r="O81" s="42"/>
      <c r="P81" s="42"/>
      <c r="Q81" s="42"/>
      <c r="R81" s="42"/>
      <c r="S81" s="42"/>
      <c r="T81" s="42"/>
      <c r="U81" s="42"/>
    </row>
    <row r="82">
      <c r="A82" s="104"/>
      <c r="L82" s="86"/>
      <c r="M82" s="42"/>
      <c r="N82" s="42"/>
      <c r="O82" s="42"/>
      <c r="P82" s="42"/>
      <c r="Q82" s="42"/>
      <c r="R82" s="42"/>
      <c r="S82" s="42"/>
      <c r="T82" s="42"/>
      <c r="U82" s="42"/>
    </row>
    <row r="83">
      <c r="A83" s="43" t="s">
        <v>138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2"/>
      <c r="M83" s="42"/>
      <c r="N83" s="42"/>
      <c r="O83" s="42"/>
      <c r="P83" s="42"/>
      <c r="Q83" s="42"/>
      <c r="R83" s="42"/>
      <c r="S83" s="42"/>
      <c r="T83" s="42"/>
      <c r="U83" s="42"/>
    </row>
    <row r="84">
      <c r="A84" s="105">
        <v>3.0</v>
      </c>
      <c r="B84" s="43" t="s">
        <v>139</v>
      </c>
      <c r="C84" s="3"/>
      <c r="D84" s="3"/>
      <c r="E84" s="3"/>
      <c r="F84" s="3"/>
      <c r="G84" s="3"/>
      <c r="H84" s="2"/>
      <c r="I84" s="43" t="s">
        <v>95</v>
      </c>
      <c r="J84" s="3"/>
      <c r="K84" s="2"/>
      <c r="L84" s="105" t="s">
        <v>81</v>
      </c>
      <c r="M84" s="42"/>
      <c r="N84" s="42"/>
      <c r="O84" s="42"/>
      <c r="P84" s="42"/>
      <c r="Q84" s="42"/>
      <c r="R84" s="42"/>
      <c r="S84" s="42"/>
      <c r="T84" s="42"/>
      <c r="U84" s="42"/>
    </row>
    <row r="85">
      <c r="A85" s="68" t="s">
        <v>82</v>
      </c>
      <c r="B85" s="69" t="s">
        <v>140</v>
      </c>
      <c r="C85" s="3"/>
      <c r="D85" s="3"/>
      <c r="E85" s="3"/>
      <c r="F85" s="3"/>
      <c r="G85" s="3"/>
      <c r="H85" s="2"/>
      <c r="I85" s="106">
        <v>0.0046</v>
      </c>
      <c r="J85" s="3"/>
      <c r="K85" s="2"/>
      <c r="L85" s="84">
        <f t="shared" ref="L85:L89" si="2">$L$31*I85</f>
        <v>11.55218519</v>
      </c>
      <c r="M85" s="42"/>
      <c r="N85" s="42"/>
      <c r="O85" s="42"/>
      <c r="P85" s="42"/>
      <c r="Q85" s="42"/>
      <c r="R85" s="42"/>
      <c r="S85" s="42"/>
      <c r="T85" s="42"/>
      <c r="U85" s="42"/>
    </row>
    <row r="86">
      <c r="A86" s="46" t="s">
        <v>47</v>
      </c>
      <c r="B86" s="44" t="s">
        <v>141</v>
      </c>
      <c r="C86" s="3"/>
      <c r="D86" s="3"/>
      <c r="E86" s="3"/>
      <c r="F86" s="3"/>
      <c r="G86" s="3"/>
      <c r="H86" s="3"/>
      <c r="I86" s="106">
        <v>4.0E-4</v>
      </c>
      <c r="J86" s="3"/>
      <c r="K86" s="2"/>
      <c r="L86" s="84">
        <f t="shared" si="2"/>
        <v>1.004537842</v>
      </c>
      <c r="M86" s="42"/>
      <c r="N86" s="42"/>
      <c r="O86" s="42"/>
      <c r="P86" s="42"/>
      <c r="Q86" s="42"/>
      <c r="R86" s="42"/>
      <c r="S86" s="42"/>
      <c r="T86" s="42"/>
      <c r="U86" s="42"/>
    </row>
    <row r="87">
      <c r="A87" s="46" t="s">
        <v>53</v>
      </c>
      <c r="B87" s="69" t="s">
        <v>142</v>
      </c>
      <c r="C87" s="3"/>
      <c r="D87" s="3"/>
      <c r="E87" s="3"/>
      <c r="F87" s="3"/>
      <c r="G87" s="3"/>
      <c r="H87" s="3"/>
      <c r="I87" s="107">
        <v>0.02</v>
      </c>
      <c r="J87" s="3"/>
      <c r="K87" s="2"/>
      <c r="L87" s="84">
        <f t="shared" si="2"/>
        <v>50.22689212</v>
      </c>
      <c r="M87" s="42"/>
      <c r="N87" s="42"/>
      <c r="O87" s="42"/>
      <c r="P87" s="42"/>
      <c r="Q87" s="42"/>
      <c r="R87" s="42"/>
      <c r="S87" s="42"/>
      <c r="T87" s="42"/>
      <c r="U87" s="42"/>
    </row>
    <row r="88">
      <c r="A88" s="68" t="s">
        <v>56</v>
      </c>
      <c r="B88" s="44" t="s">
        <v>143</v>
      </c>
      <c r="C88" s="3"/>
      <c r="D88" s="3"/>
      <c r="E88" s="3"/>
      <c r="F88" s="3"/>
      <c r="G88" s="3"/>
      <c r="H88" s="3"/>
      <c r="I88" s="103">
        <v>0.0194</v>
      </c>
      <c r="J88" s="3"/>
      <c r="K88" s="2"/>
      <c r="L88" s="84">
        <f t="shared" si="2"/>
        <v>48.72008535</v>
      </c>
      <c r="M88" s="42"/>
      <c r="N88" s="42"/>
      <c r="O88" s="42"/>
      <c r="P88" s="42"/>
      <c r="Q88" s="42"/>
      <c r="R88" s="42"/>
      <c r="S88" s="42"/>
      <c r="T88" s="42"/>
      <c r="U88" s="42"/>
    </row>
    <row r="89">
      <c r="A89" s="108" t="s">
        <v>88</v>
      </c>
      <c r="B89" s="44" t="s">
        <v>144</v>
      </c>
      <c r="C89" s="3"/>
      <c r="D89" s="3"/>
      <c r="E89" s="3"/>
      <c r="F89" s="3"/>
      <c r="G89" s="3"/>
      <c r="H89" s="3"/>
      <c r="I89" s="76">
        <v>0.04</v>
      </c>
      <c r="J89" s="3"/>
      <c r="K89" s="2"/>
      <c r="L89" s="84">
        <f t="shared" si="2"/>
        <v>100.4537842</v>
      </c>
      <c r="M89" s="42"/>
      <c r="N89" s="42"/>
      <c r="O89" s="42"/>
      <c r="P89" s="42"/>
      <c r="Q89" s="42"/>
      <c r="R89" s="42"/>
      <c r="S89" s="42"/>
      <c r="T89" s="42"/>
      <c r="U89" s="42"/>
    </row>
    <row r="90">
      <c r="A90" s="51" t="s">
        <v>90</v>
      </c>
      <c r="B90" s="3"/>
      <c r="C90" s="3"/>
      <c r="D90" s="3"/>
      <c r="E90" s="3"/>
      <c r="F90" s="3"/>
      <c r="G90" s="3"/>
      <c r="H90" s="2"/>
      <c r="I90" s="78">
        <f>SUM(I85:K89)</f>
        <v>0.0844</v>
      </c>
      <c r="J90" s="3"/>
      <c r="K90" s="2"/>
      <c r="L90" s="79">
        <f>SUM(L85:L89)</f>
        <v>211.9574847</v>
      </c>
      <c r="M90" s="42"/>
      <c r="N90" s="42"/>
      <c r="O90" s="42"/>
      <c r="P90" s="42"/>
      <c r="Q90" s="42"/>
      <c r="R90" s="42"/>
      <c r="S90" s="42"/>
      <c r="T90" s="42"/>
      <c r="U90" s="42"/>
    </row>
    <row r="91">
      <c r="A91" s="101" t="s">
        <v>145</v>
      </c>
      <c r="L91" s="86"/>
      <c r="M91" s="42"/>
      <c r="N91" s="42"/>
      <c r="O91" s="42"/>
      <c r="P91" s="42"/>
      <c r="Q91" s="42"/>
      <c r="R91" s="42"/>
      <c r="S91" s="42"/>
      <c r="T91" s="42"/>
      <c r="U91" s="42"/>
    </row>
    <row r="92">
      <c r="A92" s="101" t="s">
        <v>146</v>
      </c>
      <c r="L92" s="86"/>
      <c r="M92" s="42"/>
      <c r="N92" s="42"/>
      <c r="O92" s="42"/>
      <c r="P92" s="42"/>
      <c r="Q92" s="42"/>
      <c r="R92" s="42"/>
      <c r="S92" s="42"/>
      <c r="T92" s="42"/>
      <c r="U92" s="42"/>
    </row>
    <row r="93">
      <c r="A93" s="109"/>
      <c r="L93" s="86"/>
      <c r="M93" s="42"/>
      <c r="N93" s="42"/>
      <c r="O93" s="42"/>
      <c r="P93" s="42"/>
      <c r="Q93" s="42"/>
      <c r="R93" s="42"/>
      <c r="S93" s="42"/>
      <c r="T93" s="42"/>
      <c r="U93" s="42"/>
    </row>
    <row r="94">
      <c r="A94" s="43" t="s">
        <v>147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2"/>
      <c r="M94" s="42"/>
      <c r="N94" s="42"/>
      <c r="O94" s="42"/>
      <c r="P94" s="42"/>
      <c r="Q94" s="42"/>
      <c r="R94" s="42"/>
      <c r="S94" s="42"/>
      <c r="T94" s="42"/>
      <c r="U94" s="42"/>
    </row>
    <row r="95">
      <c r="A95" s="110" t="s">
        <v>148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2"/>
      <c r="M95" s="42"/>
      <c r="N95" s="42"/>
      <c r="O95" s="42"/>
      <c r="P95" s="42"/>
      <c r="Q95" s="42"/>
      <c r="R95" s="42"/>
      <c r="S95" s="42"/>
      <c r="T95" s="42"/>
      <c r="U95" s="42"/>
    </row>
    <row r="96">
      <c r="A96" s="75">
        <v>45295.0</v>
      </c>
      <c r="B96" s="51" t="s">
        <v>149</v>
      </c>
      <c r="C96" s="3"/>
      <c r="D96" s="3"/>
      <c r="E96" s="3"/>
      <c r="F96" s="3"/>
      <c r="G96" s="3"/>
      <c r="H96" s="2"/>
      <c r="I96" s="51" t="s">
        <v>95</v>
      </c>
      <c r="J96" s="3"/>
      <c r="K96" s="2"/>
      <c r="L96" s="62" t="s">
        <v>81</v>
      </c>
      <c r="M96" s="42"/>
      <c r="N96" s="42"/>
      <c r="O96" s="42"/>
      <c r="P96" s="42"/>
      <c r="Q96" s="42"/>
      <c r="R96" s="42"/>
      <c r="S96" s="42"/>
      <c r="T96" s="42"/>
      <c r="U96" s="42"/>
    </row>
    <row r="97">
      <c r="A97" s="68" t="s">
        <v>82</v>
      </c>
      <c r="B97" s="69" t="s">
        <v>150</v>
      </c>
      <c r="C97" s="3"/>
      <c r="D97" s="3"/>
      <c r="E97" s="3"/>
      <c r="F97" s="3"/>
      <c r="G97" s="3"/>
      <c r="H97" s="2"/>
      <c r="I97" s="106">
        <v>0.09075</v>
      </c>
      <c r="J97" s="3"/>
      <c r="K97" s="2"/>
      <c r="L97" s="111">
        <f t="shared" ref="L97:L102" si="3">(L$31)*I97</f>
        <v>227.904523</v>
      </c>
      <c r="M97" s="42"/>
      <c r="N97" s="42"/>
      <c r="O97" s="42"/>
      <c r="P97" s="42"/>
      <c r="Q97" s="42"/>
      <c r="R97" s="42"/>
      <c r="S97" s="42"/>
      <c r="T97" s="42"/>
      <c r="U97" s="42"/>
    </row>
    <row r="98">
      <c r="A98" s="68" t="s">
        <v>47</v>
      </c>
      <c r="B98" s="69" t="s">
        <v>151</v>
      </c>
      <c r="C98" s="3"/>
      <c r="D98" s="3"/>
      <c r="E98" s="3"/>
      <c r="F98" s="3"/>
      <c r="G98" s="3"/>
      <c r="H98" s="2"/>
      <c r="I98" s="106">
        <v>0.0166</v>
      </c>
      <c r="J98" s="3"/>
      <c r="K98" s="2"/>
      <c r="L98" s="111">
        <f t="shared" si="3"/>
        <v>41.68832046</v>
      </c>
      <c r="M98" s="42"/>
      <c r="N98" s="42"/>
      <c r="O98" s="42"/>
      <c r="P98" s="42"/>
      <c r="Q98" s="42"/>
      <c r="R98" s="42"/>
      <c r="S98" s="42"/>
      <c r="T98" s="42"/>
      <c r="U98" s="42"/>
    </row>
    <row r="99">
      <c r="A99" s="68" t="s">
        <v>50</v>
      </c>
      <c r="B99" s="69" t="s">
        <v>152</v>
      </c>
      <c r="C99" s="3"/>
      <c r="D99" s="3"/>
      <c r="E99" s="3"/>
      <c r="F99" s="3"/>
      <c r="G99" s="3"/>
      <c r="H99" s="2"/>
      <c r="I99" s="106">
        <v>0.0028</v>
      </c>
      <c r="J99" s="3"/>
      <c r="K99" s="2"/>
      <c r="L99" s="111">
        <f t="shared" si="3"/>
        <v>7.031764896</v>
      </c>
      <c r="M99" s="42"/>
      <c r="N99" s="42"/>
      <c r="O99" s="42"/>
      <c r="P99" s="42"/>
      <c r="Q99" s="42"/>
      <c r="R99" s="42"/>
      <c r="S99" s="42"/>
      <c r="T99" s="42"/>
      <c r="U99" s="42"/>
    </row>
    <row r="100">
      <c r="A100" s="68" t="s">
        <v>53</v>
      </c>
      <c r="B100" s="69" t="s">
        <v>153</v>
      </c>
      <c r="C100" s="3"/>
      <c r="D100" s="3"/>
      <c r="E100" s="3"/>
      <c r="F100" s="3"/>
      <c r="G100" s="3"/>
      <c r="H100" s="2"/>
      <c r="I100" s="106">
        <v>8.0E-4</v>
      </c>
      <c r="J100" s="3"/>
      <c r="K100" s="2"/>
      <c r="L100" s="111">
        <f t="shared" si="3"/>
        <v>2.009075685</v>
      </c>
      <c r="M100" s="42"/>
      <c r="N100" s="42"/>
      <c r="O100" s="42"/>
      <c r="P100" s="42"/>
      <c r="Q100" s="42"/>
      <c r="R100" s="42"/>
      <c r="S100" s="42"/>
      <c r="T100" s="42"/>
      <c r="U100" s="42"/>
    </row>
    <row r="101">
      <c r="A101" s="68" t="s">
        <v>56</v>
      </c>
      <c r="B101" s="69" t="s">
        <v>154</v>
      </c>
      <c r="C101" s="3"/>
      <c r="D101" s="3"/>
      <c r="E101" s="3"/>
      <c r="F101" s="3"/>
      <c r="G101" s="3"/>
      <c r="H101" s="2"/>
      <c r="I101" s="106">
        <v>0.0027</v>
      </c>
      <c r="J101" s="3"/>
      <c r="K101" s="2"/>
      <c r="L101" s="111">
        <f t="shared" si="3"/>
        <v>6.780630436</v>
      </c>
      <c r="M101" s="42"/>
      <c r="N101" s="42"/>
      <c r="O101" s="42"/>
      <c r="P101" s="42"/>
      <c r="Q101" s="42"/>
      <c r="R101" s="42"/>
      <c r="S101" s="42"/>
      <c r="T101" s="42"/>
      <c r="U101" s="42"/>
    </row>
    <row r="102">
      <c r="A102" s="42"/>
      <c r="B102" s="69" t="s">
        <v>155</v>
      </c>
      <c r="C102" s="3"/>
      <c r="D102" s="3"/>
      <c r="E102" s="3"/>
      <c r="F102" s="3"/>
      <c r="G102" s="3"/>
      <c r="H102" s="2"/>
      <c r="I102" s="107">
        <v>0.0</v>
      </c>
      <c r="J102" s="3"/>
      <c r="K102" s="2"/>
      <c r="L102" s="111">
        <f t="shared" si="3"/>
        <v>0</v>
      </c>
      <c r="M102" s="42"/>
      <c r="N102" s="42"/>
      <c r="O102" s="42"/>
      <c r="P102" s="42"/>
      <c r="Q102" s="42"/>
      <c r="R102" s="42"/>
      <c r="S102" s="42"/>
      <c r="T102" s="42"/>
      <c r="U102" s="42"/>
    </row>
    <row r="103">
      <c r="A103" s="51" t="s">
        <v>90</v>
      </c>
      <c r="B103" s="3"/>
      <c r="C103" s="3"/>
      <c r="D103" s="3"/>
      <c r="E103" s="3"/>
      <c r="F103" s="3"/>
      <c r="G103" s="3"/>
      <c r="H103" s="2"/>
      <c r="I103" s="78">
        <f>SUM(I97:K102)</f>
        <v>0.11365</v>
      </c>
      <c r="J103" s="3"/>
      <c r="K103" s="2"/>
      <c r="L103" s="79">
        <f>SUM(L97:L102)</f>
        <v>285.4143145</v>
      </c>
      <c r="M103" s="42"/>
      <c r="N103" s="42"/>
      <c r="O103" s="42"/>
      <c r="P103" s="42"/>
      <c r="Q103" s="42"/>
      <c r="R103" s="42"/>
      <c r="S103" s="42"/>
      <c r="T103" s="42"/>
      <c r="U103" s="42"/>
    </row>
    <row r="104">
      <c r="A104" s="112" t="s">
        <v>156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2"/>
      <c r="M104" s="42"/>
      <c r="N104" s="42"/>
      <c r="O104" s="42"/>
      <c r="P104" s="42"/>
      <c r="Q104" s="42"/>
      <c r="R104" s="42"/>
      <c r="S104" s="42"/>
      <c r="T104" s="42"/>
      <c r="U104" s="42"/>
    </row>
    <row r="105">
      <c r="A105" s="104"/>
      <c r="L105" s="86"/>
      <c r="M105" s="42"/>
      <c r="N105" s="42"/>
      <c r="O105" s="42"/>
      <c r="P105" s="42"/>
      <c r="Q105" s="42"/>
      <c r="R105" s="42"/>
      <c r="S105" s="42"/>
      <c r="T105" s="42"/>
      <c r="U105" s="42"/>
    </row>
    <row r="106">
      <c r="A106" s="104"/>
      <c r="L106" s="86"/>
      <c r="M106" s="42"/>
      <c r="N106" s="42"/>
      <c r="O106" s="42"/>
      <c r="P106" s="42"/>
      <c r="Q106" s="42"/>
      <c r="R106" s="42"/>
      <c r="S106" s="42"/>
      <c r="T106" s="42"/>
      <c r="U106" s="42"/>
    </row>
    <row r="107">
      <c r="A107" s="43" t="s">
        <v>157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2"/>
      <c r="M107" s="42"/>
      <c r="N107" s="42"/>
      <c r="O107" s="42"/>
      <c r="P107" s="42"/>
      <c r="Q107" s="42"/>
      <c r="R107" s="42"/>
      <c r="S107" s="42"/>
      <c r="T107" s="42"/>
      <c r="U107" s="42"/>
    </row>
    <row r="108">
      <c r="A108" s="62">
        <v>4.0</v>
      </c>
      <c r="B108" s="51" t="s">
        <v>136</v>
      </c>
      <c r="C108" s="3"/>
      <c r="D108" s="3"/>
      <c r="E108" s="3"/>
      <c r="F108" s="3"/>
      <c r="G108" s="3"/>
      <c r="H108" s="2"/>
      <c r="I108" s="51" t="s">
        <v>95</v>
      </c>
      <c r="J108" s="3"/>
      <c r="K108" s="2"/>
      <c r="L108" s="62" t="s">
        <v>81</v>
      </c>
      <c r="M108" s="42"/>
      <c r="N108" s="42"/>
      <c r="O108" s="42"/>
      <c r="P108" s="42"/>
      <c r="Q108" s="42"/>
      <c r="R108" s="42"/>
      <c r="S108" s="42"/>
      <c r="T108" s="42"/>
      <c r="U108" s="42"/>
    </row>
    <row r="109">
      <c r="A109" s="102">
        <v>45295.0</v>
      </c>
      <c r="B109" s="44" t="s">
        <v>158</v>
      </c>
      <c r="C109" s="3"/>
      <c r="D109" s="3"/>
      <c r="E109" s="3"/>
      <c r="F109" s="3"/>
      <c r="G109" s="3"/>
      <c r="H109" s="2"/>
      <c r="I109" s="103">
        <v>0.1137</v>
      </c>
      <c r="J109" s="3"/>
      <c r="K109" s="2"/>
      <c r="L109" s="65">
        <f>L103</f>
        <v>285.4143145</v>
      </c>
      <c r="M109" s="42"/>
      <c r="N109" s="42"/>
      <c r="O109" s="42"/>
      <c r="P109" s="42"/>
      <c r="Q109" s="42"/>
      <c r="R109" s="42"/>
      <c r="S109" s="42"/>
      <c r="T109" s="42"/>
      <c r="U109" s="42"/>
    </row>
    <row r="110">
      <c r="A110" s="51" t="s">
        <v>90</v>
      </c>
      <c r="B110" s="3"/>
      <c r="C110" s="3"/>
      <c r="D110" s="3"/>
      <c r="E110" s="3"/>
      <c r="F110" s="3"/>
      <c r="G110" s="3"/>
      <c r="H110" s="2"/>
      <c r="I110" s="78">
        <v>0.1137</v>
      </c>
      <c r="J110" s="3"/>
      <c r="K110" s="2"/>
      <c r="L110" s="79">
        <f>L109</f>
        <v>285.4143145</v>
      </c>
      <c r="M110" s="42"/>
      <c r="N110" s="42"/>
      <c r="O110" s="42"/>
      <c r="P110" s="42"/>
      <c r="Q110" s="42"/>
      <c r="R110" s="42"/>
      <c r="S110" s="42"/>
      <c r="T110" s="42"/>
      <c r="U110" s="42"/>
    </row>
    <row r="111">
      <c r="A111" s="104"/>
      <c r="L111" s="86"/>
      <c r="M111" s="42"/>
      <c r="N111" s="42"/>
      <c r="O111" s="42"/>
      <c r="P111" s="42"/>
      <c r="Q111" s="42"/>
      <c r="R111" s="42"/>
      <c r="S111" s="42"/>
      <c r="T111" s="42"/>
      <c r="U111" s="42"/>
    </row>
    <row r="112">
      <c r="A112" s="43" t="s">
        <v>159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2"/>
      <c r="M112" s="42"/>
      <c r="N112" s="42"/>
      <c r="O112" s="42"/>
      <c r="P112" s="42"/>
      <c r="Q112" s="42"/>
      <c r="R112" s="42"/>
      <c r="S112" s="42"/>
      <c r="T112" s="42"/>
      <c r="U112" s="42"/>
    </row>
    <row r="113">
      <c r="A113" s="105">
        <v>5.0</v>
      </c>
      <c r="B113" s="43" t="s">
        <v>160</v>
      </c>
      <c r="C113" s="3"/>
      <c r="D113" s="3"/>
      <c r="E113" s="3"/>
      <c r="F113" s="3"/>
      <c r="G113" s="3"/>
      <c r="H113" s="3"/>
      <c r="I113" s="3"/>
      <c r="J113" s="3"/>
      <c r="K113" s="2"/>
      <c r="L113" s="105" t="s">
        <v>81</v>
      </c>
      <c r="M113" s="42"/>
      <c r="N113" s="42"/>
      <c r="O113" s="42"/>
      <c r="P113" s="42"/>
      <c r="Q113" s="42"/>
      <c r="R113" s="42"/>
      <c r="S113" s="42"/>
      <c r="T113" s="42"/>
      <c r="U113" s="42"/>
    </row>
    <row r="114">
      <c r="A114" s="46" t="s">
        <v>82</v>
      </c>
      <c r="B114" s="44" t="s">
        <v>24</v>
      </c>
      <c r="C114" s="3"/>
      <c r="D114" s="3"/>
      <c r="E114" s="3"/>
      <c r="F114" s="3"/>
      <c r="G114" s="3"/>
      <c r="H114" s="3"/>
      <c r="I114" s="3"/>
      <c r="J114" s="3"/>
      <c r="K114" s="2"/>
      <c r="L114" s="65">
        <v>129.08</v>
      </c>
      <c r="M114" s="42"/>
      <c r="N114" s="42"/>
      <c r="O114" s="42"/>
      <c r="P114" s="42"/>
      <c r="Q114" s="42"/>
      <c r="R114" s="42"/>
      <c r="S114" s="42"/>
      <c r="T114" s="42"/>
      <c r="U114" s="42"/>
    </row>
    <row r="115">
      <c r="A115" s="114" t="s">
        <v>47</v>
      </c>
      <c r="B115" s="44" t="s">
        <v>161</v>
      </c>
      <c r="C115" s="3"/>
      <c r="D115" s="3"/>
      <c r="E115" s="3"/>
      <c r="F115" s="3"/>
      <c r="G115" s="3"/>
      <c r="H115" s="3"/>
      <c r="I115" s="3"/>
      <c r="J115" s="3"/>
      <c r="K115" s="2"/>
      <c r="L115" s="65">
        <f>'Uniformes e Materiais'!C10/4</f>
        <v>15.828125</v>
      </c>
      <c r="M115" s="42"/>
      <c r="N115" s="42"/>
      <c r="O115" s="42"/>
      <c r="P115" s="42"/>
      <c r="Q115" s="42"/>
      <c r="R115" s="42"/>
      <c r="S115" s="42"/>
      <c r="T115" s="42"/>
      <c r="U115" s="42"/>
    </row>
    <row r="116">
      <c r="A116" s="51" t="s">
        <v>162</v>
      </c>
      <c r="B116" s="3"/>
      <c r="C116" s="3"/>
      <c r="D116" s="3"/>
      <c r="E116" s="3"/>
      <c r="F116" s="3"/>
      <c r="G116" s="3"/>
      <c r="H116" s="3"/>
      <c r="I116" s="3"/>
      <c r="J116" s="3"/>
      <c r="K116" s="2"/>
      <c r="L116" s="79">
        <f>L114+L115</f>
        <v>144.908125</v>
      </c>
      <c r="M116" s="42"/>
      <c r="N116" s="42"/>
      <c r="O116" s="42"/>
      <c r="P116" s="42"/>
      <c r="Q116" s="42"/>
      <c r="R116" s="42"/>
      <c r="S116" s="42"/>
      <c r="T116" s="42"/>
      <c r="U116" s="42"/>
    </row>
    <row r="117">
      <c r="A117" s="115" t="s">
        <v>163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5"/>
      <c r="M117" s="42"/>
      <c r="N117" s="42"/>
      <c r="O117" s="42"/>
      <c r="P117" s="42"/>
      <c r="Q117" s="42"/>
      <c r="R117" s="42"/>
      <c r="S117" s="42"/>
      <c r="T117" s="42"/>
      <c r="U117" s="42"/>
    </row>
    <row r="118">
      <c r="A118" s="85" t="s">
        <v>164</v>
      </c>
      <c r="L118" s="86"/>
      <c r="M118" s="42"/>
      <c r="N118" s="42"/>
      <c r="O118" s="42"/>
      <c r="P118" s="42"/>
      <c r="Q118" s="42"/>
      <c r="R118" s="42"/>
      <c r="S118" s="42"/>
      <c r="T118" s="42"/>
      <c r="U118" s="42"/>
    </row>
    <row r="119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8"/>
      <c r="M119" s="42"/>
      <c r="N119" s="42"/>
      <c r="O119" s="42"/>
      <c r="P119" s="42"/>
      <c r="Q119" s="42"/>
      <c r="R119" s="42"/>
      <c r="S119" s="42"/>
      <c r="T119" s="42"/>
      <c r="U119" s="42"/>
    </row>
    <row r="120">
      <c r="A120" s="43" t="s">
        <v>165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2"/>
      <c r="M120" s="42"/>
      <c r="N120" s="42"/>
      <c r="O120" s="42"/>
      <c r="P120" s="42"/>
      <c r="Q120" s="42"/>
      <c r="R120" s="42"/>
      <c r="S120" s="42"/>
      <c r="T120" s="42"/>
      <c r="U120" s="42"/>
    </row>
    <row r="121">
      <c r="A121" s="105">
        <v>6.0</v>
      </c>
      <c r="B121" s="43" t="s">
        <v>166</v>
      </c>
      <c r="C121" s="3"/>
      <c r="D121" s="3"/>
      <c r="E121" s="3"/>
      <c r="F121" s="3"/>
      <c r="G121" s="3"/>
      <c r="H121" s="2"/>
      <c r="I121" s="43" t="s">
        <v>95</v>
      </c>
      <c r="J121" s="3"/>
      <c r="K121" s="2"/>
      <c r="L121" s="105" t="s">
        <v>81</v>
      </c>
      <c r="M121" s="42"/>
      <c r="N121" s="42"/>
      <c r="O121" s="42"/>
      <c r="P121" s="42"/>
      <c r="Q121" s="42"/>
      <c r="R121" s="42"/>
      <c r="S121" s="42"/>
      <c r="T121" s="42"/>
      <c r="U121" s="42"/>
    </row>
    <row r="122">
      <c r="A122" s="116" t="s">
        <v>82</v>
      </c>
      <c r="B122" s="117" t="s">
        <v>167</v>
      </c>
      <c r="C122" s="59"/>
      <c r="D122" s="59"/>
      <c r="E122" s="59"/>
      <c r="F122" s="59"/>
      <c r="G122" s="118" t="s">
        <v>168</v>
      </c>
      <c r="H122" s="2"/>
      <c r="I122" s="119">
        <v>0.075</v>
      </c>
      <c r="J122" s="59"/>
      <c r="K122" s="60"/>
      <c r="L122" s="120">
        <f>G123*I122</f>
        <v>397.2128806</v>
      </c>
      <c r="M122" s="42"/>
      <c r="N122" s="42"/>
      <c r="O122" s="42"/>
      <c r="P122" s="42"/>
      <c r="Q122" s="42"/>
      <c r="R122" s="42"/>
      <c r="S122" s="42"/>
      <c r="T122" s="42"/>
      <c r="U122" s="42"/>
    </row>
    <row r="123">
      <c r="A123" s="7"/>
      <c r="B123" s="95"/>
      <c r="C123" s="34"/>
      <c r="D123" s="34"/>
      <c r="E123" s="34"/>
      <c r="F123" s="34"/>
      <c r="G123" s="121">
        <f>L116+L110+L90+L81+L31</f>
        <v>5296.171741</v>
      </c>
      <c r="H123" s="2"/>
      <c r="I123" s="95"/>
      <c r="J123" s="34"/>
      <c r="K123" s="35"/>
      <c r="L123" s="7"/>
      <c r="M123" s="42"/>
      <c r="N123" s="42"/>
      <c r="O123" s="42"/>
      <c r="P123" s="42"/>
      <c r="Q123" s="42"/>
      <c r="R123" s="42"/>
      <c r="S123" s="42"/>
      <c r="T123" s="42"/>
      <c r="U123" s="42"/>
    </row>
    <row r="124">
      <c r="A124" s="116" t="s">
        <v>47</v>
      </c>
      <c r="B124" s="122" t="s">
        <v>169</v>
      </c>
      <c r="C124" s="59"/>
      <c r="D124" s="59"/>
      <c r="E124" s="59"/>
      <c r="F124" s="60"/>
      <c r="G124" s="118" t="s">
        <v>170</v>
      </c>
      <c r="H124" s="2"/>
      <c r="I124" s="123">
        <v>0.08</v>
      </c>
      <c r="J124" s="59"/>
      <c r="K124" s="60"/>
      <c r="L124" s="120">
        <f>G125*I124</f>
        <v>455.4707697</v>
      </c>
      <c r="M124" s="42"/>
      <c r="N124" s="42"/>
      <c r="O124" s="42"/>
      <c r="P124" s="42"/>
      <c r="Q124" s="42"/>
      <c r="R124" s="42"/>
      <c r="S124" s="42"/>
      <c r="T124" s="42"/>
      <c r="U124" s="42"/>
    </row>
    <row r="125">
      <c r="A125" s="7"/>
      <c r="B125" s="95"/>
      <c r="C125" s="34"/>
      <c r="D125" s="34"/>
      <c r="E125" s="34"/>
      <c r="F125" s="35"/>
      <c r="G125" s="121">
        <f>G123+L122</f>
        <v>5693.384621</v>
      </c>
      <c r="H125" s="2"/>
      <c r="I125" s="95"/>
      <c r="J125" s="34"/>
      <c r="K125" s="35"/>
      <c r="L125" s="7"/>
      <c r="M125" s="42"/>
      <c r="N125" s="42"/>
      <c r="O125" s="42"/>
      <c r="P125" s="42"/>
      <c r="Q125" s="42"/>
      <c r="R125" s="42"/>
      <c r="S125" s="42"/>
      <c r="T125" s="42"/>
      <c r="U125" s="42"/>
    </row>
    <row r="126">
      <c r="A126" s="116" t="s">
        <v>50</v>
      </c>
      <c r="B126" s="117" t="s">
        <v>171</v>
      </c>
      <c r="C126" s="59"/>
      <c r="D126" s="59"/>
      <c r="E126" s="59"/>
      <c r="F126" s="60"/>
      <c r="G126" s="118" t="s">
        <v>172</v>
      </c>
      <c r="H126" s="2"/>
      <c r="I126" s="123">
        <v>0.0865</v>
      </c>
      <c r="J126" s="59"/>
      <c r="K126" s="60"/>
      <c r="L126" s="120">
        <f>G127*I126</f>
        <v>582.2397278</v>
      </c>
      <c r="M126" s="42"/>
      <c r="N126" s="42"/>
      <c r="O126" s="42"/>
      <c r="P126" s="42"/>
      <c r="Q126" s="42"/>
      <c r="R126" s="42"/>
      <c r="S126" s="42"/>
      <c r="T126" s="42"/>
      <c r="U126" s="42"/>
    </row>
    <row r="127">
      <c r="A127" s="7"/>
      <c r="B127" s="95"/>
      <c r="C127" s="34"/>
      <c r="D127" s="34"/>
      <c r="E127" s="34"/>
      <c r="F127" s="35"/>
      <c r="G127" s="121">
        <f>(L122+L124+G123)/0.9135</f>
        <v>6731.095119</v>
      </c>
      <c r="H127" s="2"/>
      <c r="I127" s="95"/>
      <c r="J127" s="34"/>
      <c r="K127" s="35"/>
      <c r="L127" s="7"/>
      <c r="M127" s="42"/>
      <c r="N127" s="42"/>
      <c r="O127" s="42"/>
      <c r="P127" s="42"/>
      <c r="Q127" s="42"/>
      <c r="R127" s="42"/>
      <c r="S127" s="42"/>
      <c r="T127" s="42"/>
      <c r="U127" s="42"/>
    </row>
    <row r="128">
      <c r="A128" s="124"/>
      <c r="B128" s="125" t="s">
        <v>173</v>
      </c>
      <c r="C128" s="3"/>
      <c r="D128" s="3"/>
      <c r="E128" s="3"/>
      <c r="F128" s="3"/>
      <c r="G128" s="3"/>
      <c r="H128" s="2"/>
      <c r="I128" s="107">
        <v>0.03</v>
      </c>
      <c r="J128" s="3"/>
      <c r="K128" s="2"/>
      <c r="L128" s="84">
        <f>G127*I128</f>
        <v>201.9328536</v>
      </c>
      <c r="M128" s="42"/>
      <c r="N128" s="42"/>
      <c r="O128" s="42"/>
      <c r="P128" s="42"/>
      <c r="Q128" s="42"/>
      <c r="R128" s="42"/>
      <c r="S128" s="42"/>
      <c r="T128" s="42"/>
      <c r="U128" s="42"/>
    </row>
    <row r="129">
      <c r="A129" s="124"/>
      <c r="B129" s="125" t="s">
        <v>174</v>
      </c>
      <c r="C129" s="3"/>
      <c r="D129" s="3"/>
      <c r="E129" s="3"/>
      <c r="F129" s="3"/>
      <c r="G129" s="3"/>
      <c r="H129" s="2"/>
      <c r="I129" s="106">
        <v>0.0065</v>
      </c>
      <c r="J129" s="3"/>
      <c r="K129" s="2"/>
      <c r="L129" s="84">
        <f>G127*I129</f>
        <v>43.75211827</v>
      </c>
      <c r="M129" s="42"/>
      <c r="N129" s="42"/>
      <c r="O129" s="42"/>
      <c r="P129" s="42"/>
      <c r="Q129" s="42"/>
      <c r="R129" s="42"/>
      <c r="S129" s="42"/>
      <c r="T129" s="42"/>
      <c r="U129" s="42"/>
    </row>
    <row r="130">
      <c r="A130" s="124"/>
      <c r="B130" s="125" t="s">
        <v>175</v>
      </c>
      <c r="C130" s="3"/>
      <c r="D130" s="3"/>
      <c r="E130" s="3"/>
      <c r="F130" s="3"/>
      <c r="G130" s="3"/>
      <c r="H130" s="2"/>
      <c r="I130" s="107">
        <v>0.05</v>
      </c>
      <c r="J130" s="3"/>
      <c r="K130" s="2"/>
      <c r="L130" s="84">
        <f>G127*I130</f>
        <v>336.5547559</v>
      </c>
      <c r="M130" s="42"/>
      <c r="N130" s="42"/>
      <c r="O130" s="42"/>
      <c r="P130" s="42"/>
      <c r="Q130" s="42"/>
      <c r="R130" s="42"/>
      <c r="S130" s="42"/>
      <c r="T130" s="42"/>
      <c r="U130" s="42"/>
    </row>
    <row r="131">
      <c r="A131" s="51" t="s">
        <v>90</v>
      </c>
      <c r="B131" s="3"/>
      <c r="C131" s="3"/>
      <c r="D131" s="3"/>
      <c r="E131" s="3"/>
      <c r="F131" s="3"/>
      <c r="G131" s="3"/>
      <c r="H131" s="2"/>
      <c r="I131" s="126"/>
      <c r="J131" s="3"/>
      <c r="K131" s="2"/>
      <c r="L131" s="127">
        <f>L122+L124+L126</f>
        <v>1434.923378</v>
      </c>
      <c r="M131" s="42"/>
      <c r="N131" s="42"/>
      <c r="O131" s="42"/>
      <c r="P131" s="42"/>
      <c r="Q131" s="42"/>
      <c r="R131" s="42"/>
      <c r="S131" s="42"/>
      <c r="T131" s="42"/>
      <c r="U131" s="42"/>
    </row>
    <row r="132">
      <c r="A132" s="85" t="s">
        <v>176</v>
      </c>
      <c r="L132" s="86"/>
      <c r="M132" s="42"/>
      <c r="N132" s="42"/>
      <c r="O132" s="42"/>
      <c r="P132" s="42"/>
      <c r="Q132" s="42"/>
      <c r="R132" s="42"/>
      <c r="S132" s="42"/>
      <c r="T132" s="42"/>
      <c r="U132" s="42"/>
    </row>
    <row r="133">
      <c r="A133" s="85" t="s">
        <v>177</v>
      </c>
      <c r="L133" s="86"/>
      <c r="M133" s="42"/>
      <c r="N133" s="42"/>
      <c r="O133" s="42"/>
      <c r="P133" s="42"/>
      <c r="Q133" s="42"/>
      <c r="R133" s="42"/>
      <c r="S133" s="42"/>
      <c r="T133" s="42"/>
      <c r="U133" s="42"/>
    </row>
    <row r="134">
      <c r="A134" s="85" t="s">
        <v>178</v>
      </c>
      <c r="L134" s="86"/>
      <c r="M134" s="42"/>
      <c r="N134" s="42"/>
      <c r="O134" s="42"/>
      <c r="P134" s="42"/>
      <c r="Q134" s="42"/>
      <c r="R134" s="42"/>
      <c r="S134" s="42"/>
      <c r="T134" s="42"/>
      <c r="U134" s="42"/>
    </row>
    <row r="135">
      <c r="A135" s="85" t="s">
        <v>179</v>
      </c>
      <c r="L135" s="86"/>
      <c r="M135" s="42"/>
      <c r="N135" s="42"/>
      <c r="O135" s="42"/>
      <c r="P135" s="42"/>
      <c r="Q135" s="42"/>
      <c r="R135" s="42"/>
      <c r="S135" s="42"/>
      <c r="T135" s="42"/>
      <c r="U135" s="42"/>
    </row>
    <row r="136">
      <c r="A136" s="87"/>
      <c r="L136" s="86"/>
      <c r="M136" s="42"/>
      <c r="N136" s="42"/>
      <c r="O136" s="42"/>
      <c r="P136" s="42"/>
      <c r="Q136" s="42"/>
      <c r="R136" s="42"/>
      <c r="S136" s="42"/>
      <c r="T136" s="42"/>
      <c r="U136" s="42"/>
    </row>
    <row r="137">
      <c r="A137" s="135" t="s">
        <v>180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2"/>
      <c r="M137" s="42"/>
      <c r="N137" s="42"/>
      <c r="O137" s="42"/>
      <c r="P137" s="42"/>
      <c r="Q137" s="42"/>
      <c r="R137" s="42"/>
      <c r="S137" s="42"/>
      <c r="T137" s="42"/>
      <c r="U137" s="42"/>
    </row>
    <row r="138">
      <c r="A138" s="104"/>
      <c r="L138" s="86"/>
      <c r="M138" s="42"/>
      <c r="N138" s="42"/>
      <c r="O138" s="42"/>
      <c r="P138" s="42"/>
      <c r="Q138" s="42"/>
      <c r="R138" s="42"/>
      <c r="S138" s="42"/>
      <c r="T138" s="42"/>
      <c r="U138" s="42"/>
    </row>
    <row r="139">
      <c r="A139" s="43" t="s">
        <v>181</v>
      </c>
      <c r="B139" s="3"/>
      <c r="C139" s="3"/>
      <c r="D139" s="3"/>
      <c r="E139" s="3"/>
      <c r="F139" s="3"/>
      <c r="G139" s="3"/>
      <c r="H139" s="3"/>
      <c r="I139" s="3"/>
      <c r="J139" s="3"/>
      <c r="K139" s="2"/>
      <c r="L139" s="105" t="s">
        <v>81</v>
      </c>
      <c r="M139" s="42"/>
      <c r="N139" s="42"/>
      <c r="O139" s="42"/>
      <c r="P139" s="42"/>
      <c r="Q139" s="42"/>
      <c r="R139" s="42"/>
      <c r="S139" s="42"/>
      <c r="T139" s="42"/>
      <c r="U139" s="42"/>
    </row>
    <row r="140">
      <c r="A140" s="46" t="s">
        <v>82</v>
      </c>
      <c r="B140" s="44" t="s">
        <v>78</v>
      </c>
      <c r="C140" s="3"/>
      <c r="D140" s="3"/>
      <c r="E140" s="3"/>
      <c r="F140" s="3"/>
      <c r="G140" s="3"/>
      <c r="H140" s="3"/>
      <c r="I140" s="3"/>
      <c r="J140" s="3"/>
      <c r="K140" s="2"/>
      <c r="L140" s="65">
        <f>L31</f>
        <v>2511.344606</v>
      </c>
      <c r="M140" s="42"/>
      <c r="N140" s="42"/>
      <c r="O140" s="42"/>
      <c r="P140" s="42"/>
      <c r="Q140" s="42"/>
      <c r="R140" s="42"/>
      <c r="S140" s="42"/>
      <c r="T140" s="42"/>
      <c r="U140" s="42"/>
    </row>
    <row r="141">
      <c r="A141" s="114" t="s">
        <v>47</v>
      </c>
      <c r="B141" s="44" t="s">
        <v>182</v>
      </c>
      <c r="C141" s="3"/>
      <c r="D141" s="3"/>
      <c r="E141" s="3"/>
      <c r="F141" s="3"/>
      <c r="G141" s="3"/>
      <c r="H141" s="3"/>
      <c r="I141" s="3"/>
      <c r="J141" s="3"/>
      <c r="K141" s="2"/>
      <c r="L141" s="65">
        <f>L81</f>
        <v>2142.547211</v>
      </c>
      <c r="M141" s="42"/>
      <c r="N141" s="42"/>
      <c r="O141" s="42"/>
      <c r="P141" s="42"/>
      <c r="Q141" s="42"/>
      <c r="R141" s="42"/>
      <c r="S141" s="42"/>
      <c r="T141" s="42"/>
      <c r="U141" s="42"/>
    </row>
    <row r="142">
      <c r="A142" s="114" t="s">
        <v>50</v>
      </c>
      <c r="B142" s="44" t="s">
        <v>138</v>
      </c>
      <c r="C142" s="3"/>
      <c r="D142" s="3"/>
      <c r="E142" s="3"/>
      <c r="F142" s="3"/>
      <c r="G142" s="3"/>
      <c r="H142" s="3"/>
      <c r="I142" s="3"/>
      <c r="J142" s="3"/>
      <c r="K142" s="2"/>
      <c r="L142" s="65">
        <f>L90</f>
        <v>211.9574847</v>
      </c>
      <c r="M142" s="42"/>
      <c r="N142" s="42"/>
      <c r="O142" s="42"/>
      <c r="P142" s="42"/>
      <c r="Q142" s="42"/>
      <c r="R142" s="42"/>
      <c r="S142" s="42"/>
      <c r="T142" s="42"/>
      <c r="U142" s="42"/>
    </row>
    <row r="143">
      <c r="A143" s="114" t="s">
        <v>53</v>
      </c>
      <c r="B143" s="44" t="s">
        <v>147</v>
      </c>
      <c r="C143" s="3"/>
      <c r="D143" s="3"/>
      <c r="E143" s="3"/>
      <c r="F143" s="3"/>
      <c r="G143" s="3"/>
      <c r="H143" s="3"/>
      <c r="I143" s="3"/>
      <c r="J143" s="3"/>
      <c r="K143" s="2"/>
      <c r="L143" s="65">
        <f>L110</f>
        <v>285.4143145</v>
      </c>
      <c r="M143" s="42"/>
      <c r="N143" s="42"/>
      <c r="O143" s="42"/>
      <c r="P143" s="42"/>
      <c r="Q143" s="42"/>
      <c r="R143" s="42"/>
      <c r="S143" s="42"/>
      <c r="T143" s="42"/>
      <c r="U143" s="42"/>
    </row>
    <row r="144">
      <c r="A144" s="114" t="s">
        <v>56</v>
      </c>
      <c r="B144" s="44" t="s">
        <v>159</v>
      </c>
      <c r="C144" s="3"/>
      <c r="D144" s="3"/>
      <c r="E144" s="3"/>
      <c r="F144" s="3"/>
      <c r="G144" s="3"/>
      <c r="H144" s="3"/>
      <c r="I144" s="3"/>
      <c r="J144" s="3"/>
      <c r="K144" s="2"/>
      <c r="L144" s="65">
        <f>L116</f>
        <v>144.908125</v>
      </c>
      <c r="M144" s="42"/>
      <c r="N144" s="42"/>
      <c r="O144" s="42"/>
      <c r="P144" s="42"/>
      <c r="Q144" s="42"/>
      <c r="R144" s="42"/>
      <c r="S144" s="42"/>
      <c r="T144" s="42"/>
      <c r="U144" s="42"/>
    </row>
    <row r="145">
      <c r="A145" s="52" t="s">
        <v>183</v>
      </c>
      <c r="B145" s="3"/>
      <c r="C145" s="3"/>
      <c r="D145" s="3"/>
      <c r="E145" s="3"/>
      <c r="F145" s="3"/>
      <c r="G145" s="3"/>
      <c r="H145" s="3"/>
      <c r="I145" s="3"/>
      <c r="J145" s="3"/>
      <c r="K145" s="2"/>
      <c r="L145" s="129">
        <f>SUM(L140:L144)</f>
        <v>5296.171741</v>
      </c>
      <c r="M145" s="42"/>
      <c r="N145" s="42"/>
      <c r="O145" s="42"/>
      <c r="P145" s="42"/>
      <c r="Q145" s="42"/>
      <c r="R145" s="42"/>
      <c r="S145" s="42"/>
      <c r="T145" s="42"/>
      <c r="U145" s="42"/>
    </row>
    <row r="146">
      <c r="A146" s="114" t="s">
        <v>88</v>
      </c>
      <c r="B146" s="44" t="s">
        <v>184</v>
      </c>
      <c r="C146" s="3"/>
      <c r="D146" s="3"/>
      <c r="E146" s="3"/>
      <c r="F146" s="3"/>
      <c r="G146" s="3"/>
      <c r="H146" s="3"/>
      <c r="I146" s="3"/>
      <c r="J146" s="3"/>
      <c r="K146" s="2"/>
      <c r="L146" s="65">
        <f>L131</f>
        <v>1434.923378</v>
      </c>
      <c r="M146" s="42"/>
      <c r="N146" s="42"/>
      <c r="O146" s="42"/>
      <c r="P146" s="42"/>
      <c r="Q146" s="42"/>
      <c r="R146" s="42"/>
      <c r="S146" s="42"/>
      <c r="T146" s="42"/>
      <c r="U146" s="42"/>
    </row>
    <row r="147">
      <c r="A147" s="51" t="s">
        <v>185</v>
      </c>
      <c r="B147" s="3"/>
      <c r="C147" s="3"/>
      <c r="D147" s="3"/>
      <c r="E147" s="3"/>
      <c r="F147" s="3"/>
      <c r="G147" s="3"/>
      <c r="H147" s="3"/>
      <c r="I147" s="3"/>
      <c r="J147" s="3"/>
      <c r="K147" s="2"/>
      <c r="L147" s="130">
        <f>L145+L146</f>
        <v>6731.095119</v>
      </c>
      <c r="M147" s="42"/>
      <c r="N147" s="42"/>
      <c r="O147" s="42"/>
      <c r="P147" s="42"/>
      <c r="Q147" s="42"/>
      <c r="R147" s="42"/>
      <c r="S147" s="42"/>
      <c r="T147" s="42"/>
      <c r="U147" s="42"/>
    </row>
    <row r="148">
      <c r="A148" s="51" t="s">
        <v>186</v>
      </c>
      <c r="B148" s="3"/>
      <c r="C148" s="3"/>
      <c r="D148" s="3"/>
      <c r="E148" s="3"/>
      <c r="F148" s="3"/>
      <c r="G148" s="3"/>
      <c r="H148" s="3"/>
      <c r="I148" s="3"/>
      <c r="J148" s="3"/>
      <c r="K148" s="2"/>
      <c r="L148" s="131">
        <f>L147*2</f>
        <v>13462.19024</v>
      </c>
      <c r="M148" s="42"/>
      <c r="N148" s="42"/>
      <c r="O148" s="42"/>
      <c r="P148" s="42"/>
      <c r="Q148" s="42"/>
      <c r="R148" s="42"/>
      <c r="S148" s="42"/>
      <c r="T148" s="42"/>
      <c r="U148" s="42"/>
    </row>
    <row r="149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</row>
    <row r="150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</row>
    <row r="15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</row>
    <row r="15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</row>
    <row r="153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</row>
    <row r="154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</row>
    <row r="155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</row>
    <row r="156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</row>
    <row r="157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</row>
    <row r="158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</row>
    <row r="159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</row>
    <row r="160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</row>
    <row r="16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</row>
    <row r="16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</row>
    <row r="163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</row>
    <row r="164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</row>
    <row r="16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</row>
    <row r="166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</row>
    <row r="167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</row>
    <row r="168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</row>
    <row r="169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</row>
    <row r="170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</row>
    <row r="17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</row>
    <row r="17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</row>
    <row r="173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</row>
    <row r="174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</row>
    <row r="17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</row>
    <row r="176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</row>
    <row r="177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</row>
    <row r="178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</row>
    <row r="179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</row>
    <row r="180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</row>
    <row r="18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</row>
    <row r="18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</row>
    <row r="183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</row>
    <row r="184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</row>
    <row r="185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</row>
    <row r="186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</row>
    <row r="187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</row>
    <row r="188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</row>
    <row r="189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</row>
    <row r="190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</row>
    <row r="19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</row>
    <row r="19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</row>
    <row r="19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</row>
    <row r="194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</row>
    <row r="195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</row>
    <row r="196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</row>
    <row r="197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</row>
    <row r="198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</row>
    <row r="199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</row>
    <row r="200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</row>
    <row r="20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</row>
    <row r="20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</row>
    <row r="203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</row>
    <row r="204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</row>
    <row r="205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</row>
    <row r="206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</row>
    <row r="207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</row>
    <row r="208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</row>
    <row r="209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</row>
    <row r="210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</row>
    <row r="21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</row>
    <row r="21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</row>
    <row r="213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</row>
    <row r="214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</row>
    <row r="215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</row>
    <row r="216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</row>
    <row r="217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</row>
    <row r="218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</row>
    <row r="219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</row>
    <row r="220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</row>
    <row r="22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</row>
    <row r="22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</row>
    <row r="223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</row>
    <row r="224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</row>
    <row r="225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</row>
    <row r="226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</row>
    <row r="227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</row>
    <row r="228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</row>
    <row r="229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</row>
    <row r="230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</row>
    <row r="23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</row>
    <row r="23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</row>
    <row r="233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</row>
    <row r="234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</row>
    <row r="235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</row>
    <row r="236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</row>
    <row r="237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</row>
    <row r="238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</row>
    <row r="239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</row>
    <row r="240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</row>
    <row r="24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</row>
    <row r="24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</row>
    <row r="243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</row>
    <row r="244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</row>
    <row r="245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</row>
    <row r="246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</row>
    <row r="247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</row>
    <row r="248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</row>
    <row r="249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</row>
    <row r="250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</row>
    <row r="25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</row>
    <row r="252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</row>
    <row r="253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</row>
    <row r="254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</row>
    <row r="255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</row>
    <row r="256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</row>
    <row r="257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</row>
    <row r="258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</row>
    <row r="259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</row>
    <row r="260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</row>
    <row r="26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</row>
    <row r="262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</row>
    <row r="263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</row>
    <row r="264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</row>
    <row r="265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</row>
    <row r="266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</row>
    <row r="267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</row>
    <row r="268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</row>
    <row r="269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</row>
    <row r="270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</row>
    <row r="27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</row>
    <row r="272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</row>
    <row r="273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</row>
    <row r="274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</row>
    <row r="275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</row>
    <row r="276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</row>
    <row r="277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</row>
    <row r="278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</row>
    <row r="279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</row>
    <row r="280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</row>
    <row r="28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</row>
    <row r="282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</row>
    <row r="283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</row>
    <row r="284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</row>
    <row r="285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</row>
    <row r="286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</row>
    <row r="287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</row>
    <row r="288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</row>
    <row r="289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</row>
    <row r="290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</row>
    <row r="29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</row>
    <row r="292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</row>
    <row r="293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</row>
    <row r="294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</row>
    <row r="295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</row>
    <row r="296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</row>
    <row r="297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</row>
    <row r="298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</row>
    <row r="299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</row>
    <row r="300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</row>
    <row r="30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</row>
    <row r="302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</row>
    <row r="303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</row>
    <row r="304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</row>
    <row r="305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</row>
    <row r="306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</row>
    <row r="307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</row>
    <row r="308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</row>
    <row r="309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</row>
    <row r="310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</row>
    <row r="31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</row>
    <row r="312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</row>
    <row r="313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</row>
    <row r="314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</row>
    <row r="315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</row>
    <row r="316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</row>
    <row r="317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</row>
    <row r="318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</row>
    <row r="319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</row>
    <row r="320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</row>
    <row r="32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</row>
    <row r="322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</row>
    <row r="323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</row>
    <row r="324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</row>
    <row r="325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</row>
    <row r="326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</row>
    <row r="327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</row>
    <row r="328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</row>
    <row r="329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</row>
    <row r="330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</row>
    <row r="33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</row>
    <row r="332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</row>
    <row r="333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</row>
    <row r="334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</row>
    <row r="335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</row>
    <row r="336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</row>
    <row r="337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</row>
    <row r="338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</row>
    <row r="339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</row>
    <row r="340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</row>
    <row r="34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</row>
    <row r="342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</row>
    <row r="343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</row>
    <row r="344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</row>
    <row r="34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</row>
    <row r="346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</row>
    <row r="347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</row>
    <row r="348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</row>
    <row r="349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</row>
    <row r="350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</row>
    <row r="35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</row>
    <row r="352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</row>
    <row r="353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</row>
    <row r="354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</row>
    <row r="355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</row>
    <row r="356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</row>
    <row r="357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</row>
    <row r="358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</row>
    <row r="359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</row>
    <row r="360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</row>
    <row r="36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</row>
    <row r="362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</row>
    <row r="363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</row>
    <row r="364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</row>
    <row r="365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</row>
    <row r="366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</row>
    <row r="367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</row>
    <row r="368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</row>
    <row r="369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</row>
    <row r="370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</row>
    <row r="371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</row>
    <row r="372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</row>
    <row r="373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</row>
    <row r="374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</row>
    <row r="375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</row>
    <row r="376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</row>
    <row r="377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</row>
    <row r="378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</row>
    <row r="379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</row>
    <row r="380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</row>
    <row r="381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</row>
    <row r="382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</row>
    <row r="383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</row>
    <row r="384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</row>
    <row r="385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</row>
    <row r="386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</row>
    <row r="387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</row>
    <row r="388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</row>
    <row r="389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</row>
    <row r="390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</row>
    <row r="391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</row>
    <row r="392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</row>
    <row r="393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</row>
    <row r="394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</row>
    <row r="395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</row>
    <row r="396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</row>
    <row r="397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</row>
    <row r="398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</row>
    <row r="399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</row>
    <row r="400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</row>
    <row r="401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</row>
    <row r="402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</row>
    <row r="403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</row>
    <row r="404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</row>
    <row r="405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</row>
    <row r="406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</row>
    <row r="407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</row>
    <row r="408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</row>
    <row r="409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</row>
    <row r="410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</row>
    <row r="411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</row>
    <row r="412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</row>
    <row r="413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</row>
    <row r="414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</row>
    <row r="415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</row>
    <row r="416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</row>
    <row r="417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</row>
    <row r="418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</row>
    <row r="419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</row>
    <row r="420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</row>
    <row r="421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</row>
    <row r="422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</row>
    <row r="423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</row>
    <row r="424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</row>
    <row r="425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</row>
    <row r="426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</row>
    <row r="427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</row>
    <row r="428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</row>
    <row r="429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</row>
    <row r="430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</row>
    <row r="431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</row>
    <row r="432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</row>
    <row r="433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</row>
    <row r="434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</row>
    <row r="435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</row>
    <row r="436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</row>
    <row r="437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</row>
    <row r="438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</row>
    <row r="439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</row>
    <row r="440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</row>
    <row r="441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</row>
    <row r="442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</row>
    <row r="443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</row>
    <row r="444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</row>
    <row r="445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</row>
    <row r="446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</row>
    <row r="447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</row>
    <row r="448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</row>
    <row r="449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</row>
    <row r="450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</row>
    <row r="451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</row>
    <row r="452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</row>
    <row r="453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</row>
    <row r="454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</row>
    <row r="455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</row>
    <row r="456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</row>
    <row r="457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</row>
    <row r="458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</row>
    <row r="459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</row>
    <row r="460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</row>
    <row r="461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</row>
    <row r="462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</row>
    <row r="463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</row>
    <row r="464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</row>
    <row r="465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</row>
    <row r="466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</row>
    <row r="467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</row>
    <row r="468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</row>
    <row r="469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</row>
    <row r="470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</row>
    <row r="471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</row>
    <row r="472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</row>
    <row r="473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</row>
    <row r="474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</row>
    <row r="475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</row>
    <row r="476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</row>
    <row r="477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</row>
    <row r="478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</row>
    <row r="479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</row>
    <row r="480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</row>
    <row r="481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</row>
    <row r="482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</row>
    <row r="483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</row>
    <row r="484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</row>
    <row r="485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</row>
    <row r="486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</row>
    <row r="487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</row>
    <row r="488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</row>
    <row r="489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</row>
    <row r="490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</row>
    <row r="491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</row>
    <row r="492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</row>
    <row r="493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</row>
    <row r="494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</row>
    <row r="495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</row>
    <row r="496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</row>
    <row r="497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</row>
    <row r="498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</row>
    <row r="499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</row>
    <row r="500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</row>
    <row r="501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</row>
    <row r="502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</row>
    <row r="503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</row>
    <row r="504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</row>
    <row r="505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</row>
    <row r="506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</row>
    <row r="507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</row>
    <row r="508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</row>
    <row r="509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</row>
    <row r="510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</row>
    <row r="511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</row>
    <row r="512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</row>
    <row r="513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</row>
    <row r="514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</row>
    <row r="515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</row>
    <row r="516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</row>
    <row r="517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</row>
    <row r="518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</row>
    <row r="519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</row>
    <row r="520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</row>
    <row r="521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</row>
    <row r="522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</row>
    <row r="523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</row>
    <row r="524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</row>
    <row r="525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</row>
    <row r="526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</row>
    <row r="527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</row>
    <row r="528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</row>
    <row r="529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</row>
    <row r="530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</row>
    <row r="531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</row>
    <row r="532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</row>
    <row r="533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</row>
    <row r="534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</row>
    <row r="535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</row>
    <row r="536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</row>
    <row r="537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</row>
    <row r="538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</row>
    <row r="539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</row>
    <row r="540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</row>
    <row r="541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</row>
    <row r="542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</row>
    <row r="543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</row>
    <row r="544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</row>
    <row r="545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</row>
    <row r="546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</row>
    <row r="547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</row>
    <row r="548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</row>
    <row r="549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</row>
    <row r="550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</row>
    <row r="551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</row>
    <row r="552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</row>
    <row r="553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</row>
    <row r="554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</row>
    <row r="555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</row>
    <row r="556">
      <c r="A556" s="42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</row>
    <row r="557">
      <c r="A557" s="42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</row>
    <row r="558">
      <c r="A558" s="42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</row>
    <row r="559">
      <c r="A559" s="42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</row>
    <row r="560">
      <c r="A560" s="42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</row>
    <row r="561">
      <c r="A561" s="42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</row>
    <row r="562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</row>
    <row r="563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</row>
    <row r="564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</row>
    <row r="565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</row>
    <row r="566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</row>
    <row r="567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</row>
    <row r="568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</row>
    <row r="569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</row>
    <row r="570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</row>
    <row r="571">
      <c r="A571" s="42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</row>
    <row r="572">
      <c r="A572" s="42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</row>
    <row r="573">
      <c r="A573" s="42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</row>
    <row r="574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</row>
    <row r="575">
      <c r="A575" s="42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</row>
    <row r="576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</row>
    <row r="577">
      <c r="A577" s="42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</row>
    <row r="578">
      <c r="A578" s="42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</row>
    <row r="579">
      <c r="A579" s="42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</row>
    <row r="580">
      <c r="A580" s="42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</row>
    <row r="581">
      <c r="A581" s="42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</row>
    <row r="582">
      <c r="A582" s="42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</row>
    <row r="583">
      <c r="A583" s="42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</row>
    <row r="584">
      <c r="A584" s="42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</row>
    <row r="585">
      <c r="A585" s="42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</row>
    <row r="586">
      <c r="A586" s="42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</row>
    <row r="587">
      <c r="A587" s="42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</row>
    <row r="588">
      <c r="A588" s="42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</row>
    <row r="589">
      <c r="A589" s="42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</row>
    <row r="590">
      <c r="A590" s="42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</row>
    <row r="591">
      <c r="A591" s="42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</row>
    <row r="592">
      <c r="A592" s="42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</row>
    <row r="593">
      <c r="A593" s="42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</row>
    <row r="594">
      <c r="A594" s="42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</row>
    <row r="595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</row>
    <row r="596">
      <c r="A596" s="42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</row>
    <row r="597">
      <c r="A597" s="42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</row>
    <row r="598">
      <c r="A598" s="42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</row>
    <row r="599">
      <c r="A599" s="42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</row>
    <row r="600">
      <c r="A600" s="42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</row>
    <row r="601">
      <c r="A601" s="42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</row>
    <row r="602">
      <c r="A602" s="42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</row>
    <row r="603">
      <c r="A603" s="42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</row>
    <row r="604">
      <c r="A604" s="42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</row>
    <row r="605">
      <c r="A605" s="42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</row>
    <row r="606">
      <c r="A606" s="42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</row>
    <row r="607">
      <c r="A607" s="42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</row>
    <row r="608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</row>
    <row r="609">
      <c r="A609" s="42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</row>
    <row r="610">
      <c r="A610" s="42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</row>
    <row r="611">
      <c r="A611" s="42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</row>
    <row r="612">
      <c r="A612" s="42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</row>
    <row r="613">
      <c r="A613" s="42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</row>
    <row r="614">
      <c r="A614" s="42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</row>
    <row r="615">
      <c r="A615" s="42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</row>
    <row r="616">
      <c r="A616" s="42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</row>
    <row r="617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</row>
    <row r="618">
      <c r="A618" s="42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</row>
    <row r="619">
      <c r="A619" s="42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</row>
    <row r="620">
      <c r="A620" s="42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</row>
    <row r="621">
      <c r="A621" s="42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</row>
    <row r="622">
      <c r="A622" s="42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</row>
    <row r="623">
      <c r="A623" s="42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</row>
    <row r="624">
      <c r="A624" s="42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</row>
    <row r="625">
      <c r="A625" s="42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</row>
    <row r="626">
      <c r="A626" s="42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</row>
    <row r="627">
      <c r="A627" s="42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</row>
    <row r="628">
      <c r="A628" s="42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</row>
    <row r="629">
      <c r="A629" s="42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</row>
    <row r="630">
      <c r="A630" s="42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</row>
    <row r="631">
      <c r="A631" s="42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</row>
    <row r="632">
      <c r="A632" s="42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</row>
    <row r="633">
      <c r="A633" s="42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</row>
    <row r="634">
      <c r="A634" s="42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</row>
    <row r="635">
      <c r="A635" s="42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</row>
    <row r="636">
      <c r="A636" s="42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</row>
    <row r="637">
      <c r="A637" s="42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</row>
    <row r="638">
      <c r="A638" s="42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</row>
    <row r="639">
      <c r="A639" s="42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</row>
    <row r="640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</row>
    <row r="641">
      <c r="A641" s="42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</row>
    <row r="642">
      <c r="A642" s="42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</row>
    <row r="643">
      <c r="A643" s="42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</row>
    <row r="644">
      <c r="A644" s="42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</row>
    <row r="645">
      <c r="A645" s="42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</row>
    <row r="646">
      <c r="A646" s="42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</row>
    <row r="647">
      <c r="A647" s="42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</row>
    <row r="648">
      <c r="A648" s="42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</row>
    <row r="649">
      <c r="A649" s="42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</row>
    <row r="650">
      <c r="A650" s="42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</row>
    <row r="651">
      <c r="A651" s="42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</row>
    <row r="652">
      <c r="A652" s="42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</row>
    <row r="653">
      <c r="A653" s="42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</row>
    <row r="654">
      <c r="A654" s="42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</row>
    <row r="655">
      <c r="A655" s="42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</row>
    <row r="656">
      <c r="A656" s="42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</row>
    <row r="657">
      <c r="A657" s="42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</row>
    <row r="658">
      <c r="A658" s="42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</row>
    <row r="659">
      <c r="A659" s="42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</row>
    <row r="660">
      <c r="A660" s="42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</row>
    <row r="661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</row>
    <row r="662">
      <c r="A662" s="42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</row>
    <row r="663">
      <c r="A663" s="42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</row>
    <row r="664">
      <c r="A664" s="42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</row>
    <row r="665">
      <c r="A665" s="42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</row>
    <row r="666">
      <c r="A666" s="42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</row>
    <row r="667">
      <c r="A667" s="42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</row>
    <row r="668">
      <c r="A668" s="42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</row>
    <row r="669">
      <c r="A669" s="42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</row>
    <row r="670">
      <c r="A670" s="42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</row>
    <row r="671">
      <c r="A671" s="42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</row>
    <row r="672">
      <c r="A672" s="42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</row>
    <row r="673">
      <c r="A673" s="42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</row>
    <row r="674">
      <c r="A674" s="42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</row>
    <row r="675">
      <c r="A675" s="42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</row>
    <row r="676">
      <c r="A676" s="42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</row>
    <row r="677">
      <c r="A677" s="42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</row>
    <row r="678">
      <c r="A678" s="42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</row>
    <row r="679">
      <c r="A679" s="42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</row>
    <row r="680">
      <c r="A680" s="42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</row>
    <row r="68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</row>
    <row r="682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</row>
    <row r="683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</row>
    <row r="684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</row>
    <row r="685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</row>
    <row r="686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</row>
    <row r="687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</row>
    <row r="688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</row>
    <row r="689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</row>
    <row r="690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</row>
    <row r="69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</row>
    <row r="692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</row>
    <row r="693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</row>
    <row r="694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</row>
    <row r="695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</row>
    <row r="696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</row>
    <row r="697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</row>
    <row r="698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</row>
    <row r="699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</row>
    <row r="700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</row>
    <row r="70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</row>
    <row r="702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</row>
    <row r="703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</row>
    <row r="704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</row>
    <row r="705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</row>
    <row r="706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</row>
    <row r="707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</row>
    <row r="708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</row>
    <row r="709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</row>
    <row r="710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</row>
    <row r="71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</row>
    <row r="712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</row>
    <row r="713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</row>
    <row r="714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</row>
    <row r="715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</row>
    <row r="716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</row>
    <row r="717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</row>
    <row r="718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</row>
    <row r="719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</row>
    <row r="720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</row>
    <row r="72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</row>
    <row r="722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</row>
    <row r="723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</row>
    <row r="724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</row>
    <row r="725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</row>
    <row r="726">
      <c r="A726" s="42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</row>
    <row r="727">
      <c r="A727" s="42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</row>
    <row r="728">
      <c r="A728" s="42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</row>
    <row r="729">
      <c r="A729" s="42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</row>
    <row r="730">
      <c r="A730" s="42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</row>
    <row r="731">
      <c r="A731" s="42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</row>
    <row r="732">
      <c r="A732" s="42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</row>
    <row r="733">
      <c r="A733" s="42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</row>
    <row r="734">
      <c r="A734" s="42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</row>
    <row r="735">
      <c r="A735" s="42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</row>
    <row r="736">
      <c r="A736" s="42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</row>
    <row r="737">
      <c r="A737" s="42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</row>
    <row r="738">
      <c r="A738" s="42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</row>
    <row r="739">
      <c r="A739" s="42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</row>
    <row r="740">
      <c r="A740" s="42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</row>
    <row r="741">
      <c r="A741" s="42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</row>
    <row r="742">
      <c r="A742" s="42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</row>
    <row r="743">
      <c r="A743" s="42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</row>
    <row r="744">
      <c r="A744" s="42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</row>
    <row r="745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</row>
    <row r="746">
      <c r="A746" s="42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</row>
    <row r="747">
      <c r="A747" s="42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</row>
    <row r="748">
      <c r="A748" s="42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</row>
    <row r="749">
      <c r="A749" s="42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</row>
    <row r="750">
      <c r="A750" s="42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</row>
    <row r="751">
      <c r="A751" s="42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</row>
    <row r="752">
      <c r="A752" s="42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</row>
    <row r="753">
      <c r="A753" s="42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</row>
    <row r="754">
      <c r="A754" s="42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</row>
    <row r="755">
      <c r="A755" s="42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</row>
    <row r="756">
      <c r="A756" s="42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</row>
    <row r="757">
      <c r="A757" s="42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</row>
    <row r="758">
      <c r="A758" s="42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</row>
    <row r="759">
      <c r="A759" s="42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</row>
    <row r="760">
      <c r="A760" s="42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</row>
    <row r="761">
      <c r="A761" s="42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</row>
    <row r="762">
      <c r="A762" s="42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</row>
    <row r="763">
      <c r="A763" s="42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</row>
    <row r="764">
      <c r="A764" s="42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</row>
    <row r="765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</row>
    <row r="766">
      <c r="A766" s="42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</row>
    <row r="767">
      <c r="A767" s="42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</row>
    <row r="768">
      <c r="A768" s="42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</row>
    <row r="769">
      <c r="A769" s="42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</row>
    <row r="770">
      <c r="A770" s="42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</row>
    <row r="771">
      <c r="A771" s="42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</row>
    <row r="772">
      <c r="A772" s="42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</row>
    <row r="773">
      <c r="A773" s="42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</row>
    <row r="774">
      <c r="A774" s="42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</row>
    <row r="775">
      <c r="A775" s="42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</row>
    <row r="776">
      <c r="A776" s="42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</row>
    <row r="777">
      <c r="A777" s="42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</row>
    <row r="778">
      <c r="A778" s="42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</row>
    <row r="779">
      <c r="A779" s="42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</row>
    <row r="780">
      <c r="A780" s="42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</row>
    <row r="781">
      <c r="A781" s="42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</row>
    <row r="782">
      <c r="A782" s="42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</row>
    <row r="783">
      <c r="A783" s="42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</row>
    <row r="784">
      <c r="A784" s="42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</row>
    <row r="785">
      <c r="A785" s="42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</row>
    <row r="786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</row>
    <row r="787">
      <c r="A787" s="42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</row>
    <row r="788">
      <c r="A788" s="42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</row>
    <row r="789">
      <c r="A789" s="42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</row>
    <row r="790">
      <c r="A790" s="42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</row>
    <row r="791">
      <c r="A791" s="42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</row>
    <row r="792">
      <c r="A792" s="42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</row>
    <row r="793">
      <c r="A793" s="42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</row>
    <row r="794">
      <c r="A794" s="42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</row>
    <row r="795">
      <c r="A795" s="42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</row>
    <row r="796">
      <c r="A796" s="42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</row>
    <row r="797">
      <c r="A797" s="42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</row>
    <row r="798">
      <c r="A798" s="42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</row>
    <row r="799">
      <c r="A799" s="42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</row>
    <row r="800">
      <c r="A800" s="42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</row>
    <row r="801">
      <c r="A801" s="42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</row>
    <row r="802">
      <c r="A802" s="42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</row>
    <row r="803">
      <c r="A803" s="42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</row>
    <row r="804">
      <c r="A804" s="42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</row>
    <row r="805">
      <c r="A805" s="42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</row>
    <row r="806">
      <c r="A806" s="42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</row>
    <row r="807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</row>
    <row r="808">
      <c r="A808" s="42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</row>
    <row r="809">
      <c r="A809" s="42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</row>
    <row r="810">
      <c r="A810" s="42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</row>
    <row r="811">
      <c r="A811" s="42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</row>
    <row r="812">
      <c r="A812" s="42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</row>
    <row r="813">
      <c r="A813" s="42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</row>
    <row r="814">
      <c r="A814" s="42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</row>
    <row r="815">
      <c r="A815" s="42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</row>
    <row r="816">
      <c r="A816" s="42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</row>
    <row r="817">
      <c r="A817" s="42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</row>
    <row r="818">
      <c r="A818" s="42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</row>
    <row r="819">
      <c r="A819" s="42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</row>
    <row r="820">
      <c r="A820" s="42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</row>
    <row r="821">
      <c r="A821" s="42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</row>
    <row r="822">
      <c r="A822" s="42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</row>
    <row r="823">
      <c r="A823" s="42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</row>
    <row r="824">
      <c r="A824" s="42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</row>
    <row r="825">
      <c r="A825" s="42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</row>
    <row r="826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</row>
    <row r="827">
      <c r="A827" s="42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</row>
    <row r="828">
      <c r="A828" s="42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</row>
    <row r="829">
      <c r="A829" s="42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</row>
    <row r="830">
      <c r="A830" s="42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</row>
    <row r="831">
      <c r="A831" s="42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</row>
    <row r="832">
      <c r="A832" s="42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</row>
    <row r="833">
      <c r="A833" s="42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</row>
    <row r="834">
      <c r="A834" s="42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</row>
    <row r="835">
      <c r="A835" s="42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</row>
    <row r="836">
      <c r="A836" s="42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</row>
    <row r="837">
      <c r="A837" s="42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</row>
    <row r="838">
      <c r="A838" s="42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</row>
    <row r="839">
      <c r="A839" s="42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</row>
    <row r="840">
      <c r="A840" s="42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</row>
    <row r="841">
      <c r="A841" s="42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</row>
    <row r="842">
      <c r="A842" s="42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</row>
    <row r="843">
      <c r="A843" s="42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</row>
    <row r="844">
      <c r="A844" s="42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</row>
    <row r="845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</row>
    <row r="846">
      <c r="A846" s="42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</row>
    <row r="847">
      <c r="A847" s="42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</row>
    <row r="848">
      <c r="A848" s="42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</row>
    <row r="849">
      <c r="A849" s="42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</row>
    <row r="850">
      <c r="A850" s="42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</row>
    <row r="851">
      <c r="A851" s="42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</row>
    <row r="852">
      <c r="A852" s="42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</row>
    <row r="853">
      <c r="A853" s="42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</row>
    <row r="854">
      <c r="A854" s="42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</row>
    <row r="855">
      <c r="A855" s="42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</row>
    <row r="856">
      <c r="A856" s="42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</row>
    <row r="857">
      <c r="A857" s="42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</row>
    <row r="858">
      <c r="A858" s="42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</row>
    <row r="859">
      <c r="A859" s="42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</row>
    <row r="860">
      <c r="A860" s="42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</row>
    <row r="861">
      <c r="A861" s="42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</row>
    <row r="862">
      <c r="A862" s="42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</row>
    <row r="863">
      <c r="A863" s="42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</row>
    <row r="864">
      <c r="A864" s="42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</row>
    <row r="865">
      <c r="A865" s="42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</row>
    <row r="866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</row>
    <row r="867">
      <c r="A867" s="42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</row>
    <row r="868">
      <c r="A868" s="42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</row>
    <row r="869">
      <c r="A869" s="42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</row>
    <row r="870">
      <c r="A870" s="42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</row>
    <row r="871">
      <c r="A871" s="42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</row>
    <row r="872">
      <c r="A872" s="42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</row>
    <row r="873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</row>
    <row r="874">
      <c r="A874" s="42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</row>
    <row r="875">
      <c r="A875" s="42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</row>
    <row r="876">
      <c r="A876" s="42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</row>
    <row r="877">
      <c r="A877" s="42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</row>
    <row r="878">
      <c r="A878" s="42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</row>
    <row r="879">
      <c r="A879" s="42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</row>
    <row r="880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</row>
    <row r="881">
      <c r="A881" s="42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</row>
    <row r="882">
      <c r="A882" s="42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</row>
    <row r="883">
      <c r="A883" s="42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</row>
    <row r="884">
      <c r="A884" s="42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</row>
    <row r="885">
      <c r="A885" s="42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</row>
    <row r="886">
      <c r="A886" s="42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</row>
    <row r="887">
      <c r="A887" s="42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</row>
    <row r="888">
      <c r="A888" s="42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</row>
    <row r="889">
      <c r="A889" s="42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</row>
    <row r="890">
      <c r="A890" s="42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</row>
    <row r="891">
      <c r="A891" s="42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</row>
    <row r="892">
      <c r="A892" s="42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</row>
    <row r="893">
      <c r="A893" s="42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</row>
    <row r="894">
      <c r="A894" s="42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</row>
    <row r="895">
      <c r="A895" s="42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</row>
    <row r="896">
      <c r="A896" s="42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</row>
    <row r="897">
      <c r="A897" s="42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</row>
    <row r="898">
      <c r="A898" s="42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</row>
    <row r="899">
      <c r="A899" s="42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</row>
    <row r="900">
      <c r="A900" s="42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</row>
    <row r="901">
      <c r="A901" s="42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</row>
    <row r="902">
      <c r="A902" s="42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</row>
    <row r="903">
      <c r="A903" s="42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</row>
    <row r="904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</row>
    <row r="905">
      <c r="A905" s="42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</row>
    <row r="906">
      <c r="A906" s="42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</row>
    <row r="907">
      <c r="A907" s="42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</row>
    <row r="908">
      <c r="A908" s="42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</row>
    <row r="909">
      <c r="A909" s="42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</row>
    <row r="910">
      <c r="A910" s="42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</row>
    <row r="911">
      <c r="A911" s="42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</row>
    <row r="912">
      <c r="A912" s="42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</row>
    <row r="913">
      <c r="A913" s="42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</row>
    <row r="914">
      <c r="A914" s="42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</row>
    <row r="915">
      <c r="A915" s="42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</row>
    <row r="916">
      <c r="A916" s="42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</row>
    <row r="917">
      <c r="A917" s="42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</row>
    <row r="918">
      <c r="A918" s="42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</row>
    <row r="919">
      <c r="A919" s="42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</row>
    <row r="920">
      <c r="A920" s="42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</row>
    <row r="921">
      <c r="A921" s="42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</row>
    <row r="922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</row>
    <row r="923">
      <c r="A923" s="42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</row>
    <row r="924">
      <c r="A924" s="42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</row>
    <row r="925">
      <c r="A925" s="42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</row>
    <row r="926">
      <c r="A926" s="42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</row>
    <row r="927">
      <c r="A927" s="42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</row>
    <row r="928">
      <c r="A928" s="42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</row>
    <row r="929">
      <c r="A929" s="42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</row>
    <row r="930">
      <c r="A930" s="42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</row>
    <row r="931">
      <c r="A931" s="42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</row>
    <row r="932">
      <c r="A932" s="42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</row>
    <row r="933">
      <c r="A933" s="42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</row>
    <row r="934">
      <c r="A934" s="42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</row>
    <row r="935">
      <c r="A935" s="42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</row>
    <row r="936">
      <c r="A936" s="42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</row>
    <row r="937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</row>
    <row r="938">
      <c r="A938" s="42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</row>
    <row r="939">
      <c r="A939" s="42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</row>
    <row r="940">
      <c r="A940" s="42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</row>
    <row r="941">
      <c r="A941" s="42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</row>
    <row r="942">
      <c r="A942" s="42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</row>
    <row r="943">
      <c r="A943" s="42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</row>
    <row r="944">
      <c r="A944" s="42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</row>
    <row r="945">
      <c r="A945" s="42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</row>
    <row r="946">
      <c r="A946" s="42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</row>
    <row r="947">
      <c r="A947" s="42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</row>
    <row r="948">
      <c r="A948" s="42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</row>
    <row r="949">
      <c r="A949" s="42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</row>
    <row r="950">
      <c r="A950" s="42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</row>
    <row r="951">
      <c r="A951" s="42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</row>
    <row r="952">
      <c r="A952" s="42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</row>
    <row r="953">
      <c r="A953" s="42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</row>
    <row r="954">
      <c r="A954" s="42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</row>
    <row r="955">
      <c r="A955" s="42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</row>
    <row r="956">
      <c r="A956" s="42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</row>
    <row r="957">
      <c r="A957" s="42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</row>
    <row r="958">
      <c r="A958" s="42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</row>
    <row r="959">
      <c r="A959" s="42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</row>
    <row r="960">
      <c r="A960" s="42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</row>
    <row r="961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</row>
    <row r="962">
      <c r="A962" s="42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</row>
    <row r="963">
      <c r="A963" s="42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</row>
    <row r="964">
      <c r="A964" s="42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</row>
    <row r="965">
      <c r="A965" s="42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</row>
    <row r="966">
      <c r="A966" s="42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</row>
    <row r="967">
      <c r="A967" s="42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</row>
    <row r="968">
      <c r="A968" s="42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</row>
    <row r="969">
      <c r="A969" s="42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</row>
    <row r="970">
      <c r="A970" s="42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</row>
    <row r="971">
      <c r="A971" s="42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</row>
    <row r="972">
      <c r="A972" s="42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</row>
    <row r="973">
      <c r="A973" s="42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</row>
    <row r="974">
      <c r="A974" s="42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</row>
    <row r="975">
      <c r="A975" s="42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</row>
    <row r="976">
      <c r="A976" s="42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</row>
    <row r="977">
      <c r="A977" s="42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</row>
    <row r="978">
      <c r="A978" s="42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</row>
    <row r="979">
      <c r="A979" s="42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</row>
    <row r="980">
      <c r="A980" s="42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</row>
    <row r="981">
      <c r="A981" s="42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</row>
    <row r="982">
      <c r="A982" s="42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</row>
    <row r="983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</row>
    <row r="984">
      <c r="A984" s="42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</row>
    <row r="985">
      <c r="A985" s="42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</row>
    <row r="986">
      <c r="A986" s="42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</row>
    <row r="987">
      <c r="A987" s="42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</row>
    <row r="988">
      <c r="A988" s="42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</row>
    <row r="989">
      <c r="A989" s="42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</row>
    <row r="990">
      <c r="A990" s="42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</row>
    <row r="991">
      <c r="A991" s="42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</row>
    <row r="992">
      <c r="A992" s="42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</row>
    <row r="993">
      <c r="A993" s="42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</row>
    <row r="994">
      <c r="A994" s="42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</row>
    <row r="995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</row>
    <row r="996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</row>
    <row r="997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</row>
    <row r="998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</row>
    <row r="999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</row>
    <row r="1000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</row>
    <row r="1001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</row>
  </sheetData>
  <mergeCells count="229">
    <mergeCell ref="A1:L1"/>
    <mergeCell ref="A2:L2"/>
    <mergeCell ref="A3:D3"/>
    <mergeCell ref="E3:L3"/>
    <mergeCell ref="A4:D4"/>
    <mergeCell ref="E4:L4"/>
    <mergeCell ref="A5:L5"/>
    <mergeCell ref="A6:L6"/>
    <mergeCell ref="B7:I7"/>
    <mergeCell ref="J7:L7"/>
    <mergeCell ref="B8:I8"/>
    <mergeCell ref="J8:L8"/>
    <mergeCell ref="B9:I9"/>
    <mergeCell ref="J9:L9"/>
    <mergeCell ref="B10:I10"/>
    <mergeCell ref="J10:L10"/>
    <mergeCell ref="A11:L11"/>
    <mergeCell ref="A12:C12"/>
    <mergeCell ref="D12:G12"/>
    <mergeCell ref="H12:I12"/>
    <mergeCell ref="J12:L12"/>
    <mergeCell ref="B16:F16"/>
    <mergeCell ref="B17:F17"/>
    <mergeCell ref="B18:F18"/>
    <mergeCell ref="C19:F19"/>
    <mergeCell ref="B20:F20"/>
    <mergeCell ref="A13:C13"/>
    <mergeCell ref="D13:G13"/>
    <mergeCell ref="H13:I13"/>
    <mergeCell ref="J13:L13"/>
    <mergeCell ref="A14:L14"/>
    <mergeCell ref="A15:L15"/>
    <mergeCell ref="G16:L16"/>
    <mergeCell ref="G17:L17"/>
    <mergeCell ref="G18:L18"/>
    <mergeCell ref="G19:L19"/>
    <mergeCell ref="G20:L20"/>
    <mergeCell ref="A21:L21"/>
    <mergeCell ref="A22:L22"/>
    <mergeCell ref="A23:L23"/>
    <mergeCell ref="B24:J24"/>
    <mergeCell ref="B25:J25"/>
    <mergeCell ref="B26:J26"/>
    <mergeCell ref="B27:J27"/>
    <mergeCell ref="B28:J28"/>
    <mergeCell ref="B29:J29"/>
    <mergeCell ref="B30:J30"/>
    <mergeCell ref="A54:H54"/>
    <mergeCell ref="A55:L55"/>
    <mergeCell ref="A56:L56"/>
    <mergeCell ref="A57:L57"/>
    <mergeCell ref="A59:L59"/>
    <mergeCell ref="B60:K60"/>
    <mergeCell ref="L61:L62"/>
    <mergeCell ref="L65:L66"/>
    <mergeCell ref="J66:K66"/>
    <mergeCell ref="B61:G62"/>
    <mergeCell ref="J61:K61"/>
    <mergeCell ref="J62:K62"/>
    <mergeCell ref="B63:G64"/>
    <mergeCell ref="J63:K63"/>
    <mergeCell ref="L63:L64"/>
    <mergeCell ref="B65:G66"/>
    <mergeCell ref="A31:J31"/>
    <mergeCell ref="A32:L32"/>
    <mergeCell ref="A34:L34"/>
    <mergeCell ref="A35:L35"/>
    <mergeCell ref="B36:H36"/>
    <mergeCell ref="I36:K36"/>
    <mergeCell ref="I37:K37"/>
    <mergeCell ref="B37:H37"/>
    <mergeCell ref="B38:H38"/>
    <mergeCell ref="I38:K38"/>
    <mergeCell ref="A39:H39"/>
    <mergeCell ref="I39:K39"/>
    <mergeCell ref="A40:L40"/>
    <mergeCell ref="A41:L41"/>
    <mergeCell ref="A42:L42"/>
    <mergeCell ref="A44:L44"/>
    <mergeCell ref="B45:H45"/>
    <mergeCell ref="I45:K45"/>
    <mergeCell ref="B46:H46"/>
    <mergeCell ref="I46:K46"/>
    <mergeCell ref="I47:K47"/>
    <mergeCell ref="B47:H47"/>
    <mergeCell ref="B48:H48"/>
    <mergeCell ref="I48:K48"/>
    <mergeCell ref="B49:H49"/>
    <mergeCell ref="I49:K49"/>
    <mergeCell ref="B50:H50"/>
    <mergeCell ref="I50:K50"/>
    <mergeCell ref="B51:H51"/>
    <mergeCell ref="I51:K51"/>
    <mergeCell ref="B52:H52"/>
    <mergeCell ref="I52:K52"/>
    <mergeCell ref="B53:H53"/>
    <mergeCell ref="I53:K53"/>
    <mergeCell ref="I54:K54"/>
    <mergeCell ref="A61:A62"/>
    <mergeCell ref="A63:A64"/>
    <mergeCell ref="A65:A66"/>
    <mergeCell ref="A67:A68"/>
    <mergeCell ref="A69:A70"/>
    <mergeCell ref="L67:L68"/>
    <mergeCell ref="L69:L70"/>
    <mergeCell ref="A94:L94"/>
    <mergeCell ref="A95:L95"/>
    <mergeCell ref="B96:H96"/>
    <mergeCell ref="I96:K96"/>
    <mergeCell ref="B97:H97"/>
    <mergeCell ref="I97:K97"/>
    <mergeCell ref="I98:K98"/>
    <mergeCell ref="B98:H98"/>
    <mergeCell ref="B99:H99"/>
    <mergeCell ref="I99:K99"/>
    <mergeCell ref="B100:H100"/>
    <mergeCell ref="I100:K100"/>
    <mergeCell ref="B101:H101"/>
    <mergeCell ref="I101:K101"/>
    <mergeCell ref="J64:K64"/>
    <mergeCell ref="J65:K65"/>
    <mergeCell ref="B67:G68"/>
    <mergeCell ref="J67:K67"/>
    <mergeCell ref="J68:K68"/>
    <mergeCell ref="B69:G70"/>
    <mergeCell ref="J69:K69"/>
    <mergeCell ref="J70:K70"/>
    <mergeCell ref="A71:K71"/>
    <mergeCell ref="A72:L72"/>
    <mergeCell ref="A73:L73"/>
    <mergeCell ref="A74:L74"/>
    <mergeCell ref="A76:L76"/>
    <mergeCell ref="I77:K77"/>
    <mergeCell ref="B77:H77"/>
    <mergeCell ref="B78:H78"/>
    <mergeCell ref="I78:K78"/>
    <mergeCell ref="B79:H79"/>
    <mergeCell ref="I79:K79"/>
    <mergeCell ref="B80:H80"/>
    <mergeCell ref="I80:K80"/>
    <mergeCell ref="A81:H81"/>
    <mergeCell ref="I81:K81"/>
    <mergeCell ref="A82:L82"/>
    <mergeCell ref="A83:L83"/>
    <mergeCell ref="B84:H84"/>
    <mergeCell ref="I84:K84"/>
    <mergeCell ref="I85:K85"/>
    <mergeCell ref="B85:H85"/>
    <mergeCell ref="B86:H86"/>
    <mergeCell ref="I86:K86"/>
    <mergeCell ref="B87:H87"/>
    <mergeCell ref="I87:K87"/>
    <mergeCell ref="B88:H88"/>
    <mergeCell ref="I88:K88"/>
    <mergeCell ref="B89:H89"/>
    <mergeCell ref="I89:K89"/>
    <mergeCell ref="A90:H90"/>
    <mergeCell ref="I90:K90"/>
    <mergeCell ref="A91:L91"/>
    <mergeCell ref="A92:L92"/>
    <mergeCell ref="A93:L93"/>
    <mergeCell ref="B102:H102"/>
    <mergeCell ref="I102:K102"/>
    <mergeCell ref="A103:H103"/>
    <mergeCell ref="I103:K103"/>
    <mergeCell ref="A104:L104"/>
    <mergeCell ref="A105:L105"/>
    <mergeCell ref="A106:L106"/>
    <mergeCell ref="I129:K129"/>
    <mergeCell ref="I130:K130"/>
    <mergeCell ref="I131:K131"/>
    <mergeCell ref="B128:H128"/>
    <mergeCell ref="B129:H129"/>
    <mergeCell ref="B130:H130"/>
    <mergeCell ref="A131:H131"/>
    <mergeCell ref="A132:L132"/>
    <mergeCell ref="A133:L133"/>
    <mergeCell ref="A134:L134"/>
    <mergeCell ref="A107:L107"/>
    <mergeCell ref="B108:H108"/>
    <mergeCell ref="I108:K108"/>
    <mergeCell ref="B109:H109"/>
    <mergeCell ref="I109:K109"/>
    <mergeCell ref="A110:H110"/>
    <mergeCell ref="I110:K110"/>
    <mergeCell ref="A111:L111"/>
    <mergeCell ref="A112:L112"/>
    <mergeCell ref="B113:K113"/>
    <mergeCell ref="B114:K114"/>
    <mergeCell ref="B115:K115"/>
    <mergeCell ref="A116:K116"/>
    <mergeCell ref="A117:L117"/>
    <mergeCell ref="A118:L118"/>
    <mergeCell ref="A120:L120"/>
    <mergeCell ref="B121:H121"/>
    <mergeCell ref="I121:K121"/>
    <mergeCell ref="B122:F123"/>
    <mergeCell ref="G122:H122"/>
    <mergeCell ref="G123:H123"/>
    <mergeCell ref="G126:H126"/>
    <mergeCell ref="G127:H127"/>
    <mergeCell ref="A122:A123"/>
    <mergeCell ref="A124:A125"/>
    <mergeCell ref="B124:F125"/>
    <mergeCell ref="G124:H124"/>
    <mergeCell ref="G125:H125"/>
    <mergeCell ref="A126:A127"/>
    <mergeCell ref="B126:F127"/>
    <mergeCell ref="I122:K123"/>
    <mergeCell ref="L122:L123"/>
    <mergeCell ref="I124:K125"/>
    <mergeCell ref="L124:L125"/>
    <mergeCell ref="I126:K127"/>
    <mergeCell ref="L126:L127"/>
    <mergeCell ref="I128:K128"/>
    <mergeCell ref="B142:K142"/>
    <mergeCell ref="B143:K143"/>
    <mergeCell ref="B144:K144"/>
    <mergeCell ref="A145:K145"/>
    <mergeCell ref="B146:K146"/>
    <mergeCell ref="A147:K147"/>
    <mergeCell ref="A148:K148"/>
    <mergeCell ref="A135:L135"/>
    <mergeCell ref="A136:L136"/>
    <mergeCell ref="A137:L137"/>
    <mergeCell ref="A138:L138"/>
    <mergeCell ref="A139:K139"/>
    <mergeCell ref="B140:K140"/>
    <mergeCell ref="B141:K14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